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showInkAnnotation="0" codeName="ThisWorkbook"/>
  <mc:AlternateContent xmlns:mc="http://schemas.openxmlformats.org/markup-compatibility/2006">
    <mc:Choice Requires="x15">
      <x15ac:absPath xmlns:x15ac="http://schemas.microsoft.com/office/spreadsheetml/2010/11/ac" url="C:\Users\ecslema\Documents\3GPP\RAN5\2021-08-16 RAN5-92-e\e-inputs\5GS\WP\Sub-area WPs\Included in the overall WP\"/>
    </mc:Choice>
  </mc:AlternateContent>
  <xr:revisionPtr revIDLastSave="0" documentId="13_ncr:1_{F2C4ABCE-04B3-4C29-9546-4FA2B840F004}" xr6:coauthVersionLast="46" xr6:coauthVersionMax="46" xr10:uidLastSave="{00000000-0000-0000-0000-000000000000}"/>
  <bookViews>
    <workbookView xWindow="-120" yWindow="-120" windowWidth="29040" windowHeight="17640" xr2:uid="{00000000-000D-0000-FFFF-FFFF00000000}"/>
  </bookViews>
  <sheets>
    <sheet name="Summary" sheetId="5" r:id="rId1"/>
    <sheet name="RF Tx Rx Range 1" sheetId="1" r:id="rId2"/>
  </sheets>
  <externalReferences>
    <externalReference r:id="rId3"/>
  </externalReferences>
  <definedNames>
    <definedName name="_xlnm._FilterDatabase" localSheetId="1" hidden="1">'RF Tx Rx Range 1'!$A$26:$Y$359</definedName>
    <definedName name="_Toc515553313" localSheetId="1">'RF Tx Rx Range 1'!$C$184</definedName>
    <definedName name="_Toc532492637" localSheetId="1">'RF Tx Rx Range 1'!#REF!</definedName>
    <definedName name="_Toc532492639" localSheetId="1">'RF Tx Rx Range 1'!$D$252</definedName>
    <definedName name="_Toc532492640" localSheetId="1">'RF Tx Rx Range 1'!$D$253</definedName>
    <definedName name="_Toc532492641" localSheetId="1">'RF Tx Rx Range 1'!$D$254</definedName>
    <definedName name="_Toc532492642" localSheetId="1">'RF Tx Rx Range 1'!$D$255</definedName>
    <definedName name="_Toc532492643" localSheetId="1">'RF Tx Rx Range 1'!$D$256</definedName>
    <definedName name="_Toc532492644" localSheetId="1">'RF Tx Rx Range 1'!#REF!</definedName>
    <definedName name="_Toc535317338" localSheetId="1">'RF Tx Rx Range 1'!$D$256</definedName>
    <definedName name="_Toc535317339" localSheetId="1">'RF Tx Rx Range 1'!$D$257</definedName>
    <definedName name="_Toc535317340" localSheetId="1">'RF Tx Rx Range 1'!$D$258</definedName>
    <definedName name="_Toc535317341" localSheetId="1">'RF Tx Rx Range 1'!$D$259</definedName>
    <definedName name="_Toc535317342" localSheetId="1">'RF Tx Rx Range 1'!$D$260</definedName>
    <definedName name="_Toc535317343" localSheetId="1">'RF Tx Rx Range 1'!$D$261</definedName>
    <definedName name="InputBWClassesRange">'[1]Create CA TCL'!$E$5,'[1]Create CA TCL'!$H$5,'[1]Create CA TCL'!$K$5,'[1]Create CA TCL'!$N$5,'[1]Create CA TCL'!$Q$5,'[1]Create CA TCL'!$E$8,'[1]Create CA TCL'!$H$8,'[1]Create CA TCL'!$K$8</definedName>
    <definedName name="ShowAllRange">[1]Data!#REF!</definedName>
    <definedName name="Z_097673C9_F988_4B6D_B6D9_3639A0C88B96_.wvu.FilterData" localSheetId="1" hidden="1">'RF Tx Rx Range 1'!$C$7:$X$358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23" i="1" l="1" a="1"/>
  <c r="V23" i="1" s="1"/>
  <c r="T23" i="1" a="1"/>
  <c r="T23" i="1" s="1"/>
  <c r="R23" i="1" a="1"/>
  <c r="R23" i="1" s="1"/>
  <c r="P23" i="1" a="1"/>
  <c r="P23" i="1" s="1"/>
  <c r="N23" i="1" a="1"/>
  <c r="N23" i="1" s="1"/>
  <c r="V22" i="1" a="1"/>
  <c r="V22" i="1" s="1"/>
  <c r="T22" i="1" a="1"/>
  <c r="T22" i="1" s="1"/>
  <c r="R22" i="1" a="1"/>
  <c r="R22" i="1" s="1"/>
  <c r="P22" i="1" a="1"/>
  <c r="P22" i="1" s="1"/>
  <c r="N22" i="1" a="1"/>
  <c r="N22" i="1" s="1"/>
  <c r="V21" i="1" a="1"/>
  <c r="V21" i="1" s="1"/>
  <c r="T21" i="1" a="1"/>
  <c r="T21" i="1" s="1"/>
  <c r="R21" i="1" a="1"/>
  <c r="R21" i="1" s="1"/>
  <c r="P21" i="1" a="1"/>
  <c r="P21" i="1" s="1"/>
  <c r="N21" i="1" a="1"/>
  <c r="N21" i="1" s="1"/>
  <c r="N24" i="1" a="1"/>
  <c r="N24" i="1" s="1"/>
  <c r="V20" i="1" a="1"/>
  <c r="V20" i="1" s="1"/>
  <c r="T20" i="1" a="1"/>
  <c r="T20" i="1" s="1"/>
  <c r="R20" i="1" a="1"/>
  <c r="R20" i="1" s="1"/>
  <c r="P20" i="1" a="1"/>
  <c r="P20" i="1" s="1"/>
  <c r="N20" i="1" a="1"/>
  <c r="N20" i="1" s="1"/>
  <c r="V19" i="1" a="1"/>
  <c r="V19" i="1" s="1"/>
  <c r="T19" i="1" a="1"/>
  <c r="T19" i="1" s="1"/>
  <c r="R19" i="1" a="1"/>
  <c r="R19" i="1" s="1"/>
  <c r="P19" i="1" a="1"/>
  <c r="P19" i="1" s="1"/>
  <c r="V18" i="1"/>
  <c r="T18" i="1"/>
  <c r="R18" i="1"/>
  <c r="P18" i="1"/>
  <c r="V17" i="1"/>
  <c r="T17" i="1"/>
  <c r="R17" i="1"/>
  <c r="P17" i="1"/>
  <c r="V16" i="1"/>
  <c r="T16" i="1"/>
  <c r="R16" i="1"/>
  <c r="P16" i="1"/>
  <c r="V15" i="1"/>
  <c r="T15" i="1"/>
  <c r="R15" i="1"/>
  <c r="P15" i="1"/>
  <c r="V14" i="1"/>
  <c r="T14" i="1"/>
  <c r="R14" i="1"/>
  <c r="P14" i="1"/>
  <c r="V13" i="1"/>
  <c r="T13" i="1"/>
  <c r="R13" i="1"/>
  <c r="P13" i="1"/>
  <c r="V12" i="1"/>
  <c r="T12" i="1"/>
  <c r="R12" i="1"/>
  <c r="P12" i="1"/>
  <c r="V11" i="1"/>
  <c r="T11" i="1"/>
  <c r="R11" i="1"/>
  <c r="P11" i="1"/>
  <c r="V10" i="1" a="1"/>
  <c r="V10" i="1" s="1"/>
  <c r="T10" i="1" a="1"/>
  <c r="T10" i="1" s="1"/>
  <c r="R10" i="1" a="1"/>
  <c r="R10" i="1" s="1"/>
  <c r="P10" i="1" a="1"/>
  <c r="P10" i="1" s="1"/>
  <c r="N19" i="1" a="1"/>
  <c r="N19" i="1" s="1"/>
  <c r="N10" i="1" a="1"/>
  <c r="N10" i="1" s="1"/>
  <c r="L113" i="1"/>
  <c r="L110" i="1"/>
  <c r="L109" i="1"/>
  <c r="L108" i="1"/>
  <c r="L112" i="1"/>
  <c r="L111" i="1"/>
  <c r="L115" i="1"/>
  <c r="L114" i="1"/>
  <c r="L107" i="1"/>
  <c r="L264" i="1"/>
  <c r="L122" i="1"/>
  <c r="L121" i="1"/>
  <c r="L120" i="1"/>
  <c r="L119" i="1"/>
  <c r="L123" i="1"/>
  <c r="L118" i="1"/>
  <c r="L117" i="1"/>
  <c r="N18" i="1"/>
  <c r="N17" i="1"/>
  <c r="N16" i="1"/>
  <c r="N15" i="1"/>
  <c r="L246" i="1"/>
  <c r="L317" i="1"/>
  <c r="L316" i="1"/>
  <c r="L315" i="1"/>
  <c r="L266" i="1"/>
  <c r="I14" i="5"/>
  <c r="E14" i="5" s="1"/>
  <c r="H14" i="5"/>
  <c r="D14" i="5" s="1"/>
  <c r="B14" i="5"/>
  <c r="B5" i="5"/>
  <c r="A2" i="5"/>
  <c r="L268" i="1"/>
  <c r="L59" i="1"/>
  <c r="L60" i="1"/>
  <c r="L61" i="1"/>
  <c r="L262" i="1"/>
  <c r="N14" i="1"/>
  <c r="L261" i="1"/>
  <c r="L260" i="1"/>
  <c r="L259" i="1"/>
  <c r="L258" i="1"/>
  <c r="L257" i="1"/>
  <c r="L256" i="1"/>
  <c r="L255" i="1"/>
  <c r="L254" i="1"/>
  <c r="L253" i="1"/>
  <c r="L252" i="1"/>
  <c r="L251" i="1"/>
  <c r="L250" i="1"/>
  <c r="L265" i="1"/>
  <c r="L263" i="1"/>
  <c r="L66" i="1"/>
  <c r="L51" i="1"/>
  <c r="L141" i="1"/>
  <c r="L142" i="1"/>
  <c r="L143" i="1"/>
  <c r="L144" i="1"/>
  <c r="L145" i="1"/>
  <c r="L146" i="1"/>
  <c r="L147" i="1"/>
  <c r="L148" i="1"/>
  <c r="L149" i="1"/>
  <c r="L150" i="1"/>
  <c r="L151" i="1"/>
  <c r="L152" i="1"/>
  <c r="L153" i="1"/>
  <c r="N13" i="1"/>
  <c r="N11" i="1"/>
  <c r="N12" i="1"/>
  <c r="L84" i="1"/>
  <c r="L85" i="1"/>
  <c r="L205" i="1"/>
  <c r="L139" i="1"/>
  <c r="L72" i="1"/>
  <c r="L71" i="1"/>
  <c r="L70" i="1"/>
  <c r="L239" i="1"/>
  <c r="L235" i="1"/>
  <c r="L234" i="1"/>
  <c r="L167" i="1"/>
  <c r="L164" i="1"/>
  <c r="L165" i="1"/>
  <c r="L166" i="1"/>
  <c r="N8" i="1"/>
  <c r="D5" i="5" s="1"/>
  <c r="P8" i="1"/>
  <c r="D7" i="5" s="1"/>
  <c r="R8" i="1"/>
  <c r="E6" i="5" s="1"/>
  <c r="T8" i="1"/>
  <c r="D8" i="5" s="1"/>
  <c r="V8" i="1"/>
  <c r="E9" i="5" s="1"/>
  <c r="L27" i="1"/>
  <c r="L28" i="1"/>
  <c r="L29" i="1"/>
  <c r="L30" i="1"/>
  <c r="L32" i="1"/>
  <c r="L33" i="1"/>
  <c r="L34" i="1"/>
  <c r="L35" i="1"/>
  <c r="L36" i="1"/>
  <c r="L37" i="1"/>
  <c r="L38" i="1"/>
  <c r="L40" i="1"/>
  <c r="L42" i="1"/>
  <c r="L43" i="1"/>
  <c r="L44" i="1"/>
  <c r="L45" i="1"/>
  <c r="L47" i="1"/>
  <c r="L48" i="1"/>
  <c r="L49" i="1"/>
  <c r="L50" i="1"/>
  <c r="L52" i="1"/>
  <c r="L53" i="1"/>
  <c r="L54" i="1"/>
  <c r="L55" i="1"/>
  <c r="L56" i="1"/>
  <c r="L57" i="1"/>
  <c r="L58" i="1"/>
  <c r="L62" i="1"/>
  <c r="L63" i="1"/>
  <c r="L64" i="1"/>
  <c r="L65" i="1"/>
  <c r="L68" i="1"/>
  <c r="L69" i="1"/>
  <c r="L74" i="1"/>
  <c r="L75" i="1"/>
  <c r="L76" i="1"/>
  <c r="L77" i="1"/>
  <c r="L79" i="1"/>
  <c r="L80" i="1"/>
  <c r="L82" i="1"/>
  <c r="L83" i="1"/>
  <c r="L86" i="1"/>
  <c r="L87" i="1"/>
  <c r="L88" i="1"/>
  <c r="L89" i="1"/>
  <c r="L90" i="1"/>
  <c r="L92" i="1"/>
  <c r="L93" i="1"/>
  <c r="L94" i="1"/>
  <c r="L95" i="1"/>
  <c r="L97" i="1"/>
  <c r="L98" i="1"/>
  <c r="L99" i="1"/>
  <c r="L100" i="1"/>
  <c r="L101" i="1"/>
  <c r="L102" i="1"/>
  <c r="L103" i="1"/>
  <c r="L104" i="1"/>
  <c r="L105" i="1"/>
  <c r="L125" i="1"/>
  <c r="L126" i="1"/>
  <c r="L127" i="1"/>
  <c r="L128" i="1"/>
  <c r="L129" i="1"/>
  <c r="L130" i="1"/>
  <c r="L131" i="1"/>
  <c r="L133" i="1"/>
  <c r="L135" i="1"/>
  <c r="L136" i="1"/>
  <c r="L137" i="1"/>
  <c r="L138" i="1"/>
  <c r="L155" i="1"/>
  <c r="L157" i="1"/>
  <c r="L158" i="1"/>
  <c r="L159" i="1"/>
  <c r="L160" i="1"/>
  <c r="L162" i="1"/>
  <c r="L163" i="1"/>
  <c r="L168" i="1"/>
  <c r="L169" i="1"/>
  <c r="L171" i="1"/>
  <c r="L173" i="1"/>
  <c r="L174" i="1"/>
  <c r="L175" i="1"/>
  <c r="L177" i="1"/>
  <c r="L178" i="1"/>
  <c r="L180" i="1"/>
  <c r="L181" i="1"/>
  <c r="L182" i="1"/>
  <c r="L183" i="1"/>
  <c r="L185" i="1"/>
  <c r="L186" i="1"/>
  <c r="L187" i="1"/>
  <c r="L188" i="1"/>
  <c r="L189" i="1"/>
  <c r="L190" i="1"/>
  <c r="L191" i="1"/>
  <c r="L192" i="1"/>
  <c r="L193" i="1"/>
  <c r="L194" i="1"/>
  <c r="L195" i="1"/>
  <c r="L196" i="1"/>
  <c r="L197" i="1"/>
  <c r="L198" i="1"/>
  <c r="L199" i="1"/>
  <c r="L200" i="1"/>
  <c r="L201" i="1"/>
  <c r="L202" i="1"/>
  <c r="L203" i="1"/>
  <c r="L204" i="1"/>
  <c r="L206" i="1"/>
  <c r="L207" i="1"/>
  <c r="L208" i="1"/>
  <c r="L209" i="1"/>
  <c r="L210" i="1"/>
  <c r="L211" i="1"/>
  <c r="L212" i="1"/>
  <c r="L214" i="1"/>
  <c r="L216" i="1"/>
  <c r="L217" i="1"/>
  <c r="L218" i="1"/>
  <c r="L220" i="1"/>
  <c r="L221" i="1"/>
  <c r="L223" i="1"/>
  <c r="L224" i="1"/>
  <c r="L225" i="1"/>
  <c r="L226" i="1"/>
  <c r="L228" i="1"/>
  <c r="L229" i="1"/>
  <c r="M229" i="1"/>
  <c r="L230" i="1"/>
  <c r="L231" i="1"/>
  <c r="L232" i="1"/>
  <c r="L233" i="1"/>
  <c r="L236" i="1"/>
  <c r="L237" i="1"/>
  <c r="L238" i="1"/>
  <c r="L240" i="1"/>
  <c r="L242" i="1"/>
  <c r="L243" i="1"/>
  <c r="L245" i="1"/>
  <c r="L247" i="1"/>
  <c r="L249" i="1"/>
  <c r="L269" i="1"/>
  <c r="L270" i="1"/>
  <c r="L272" i="1"/>
  <c r="L274" i="1"/>
  <c r="L276" i="1"/>
  <c r="L277" i="1"/>
  <c r="L278" i="1"/>
  <c r="L279" i="1"/>
  <c r="L280" i="1"/>
  <c r="L282" i="1"/>
  <c r="L284" i="1"/>
  <c r="L286" i="1"/>
  <c r="L287" i="1"/>
  <c r="L288" i="1"/>
  <c r="L289" i="1"/>
  <c r="L291" i="1"/>
  <c r="L293" i="1"/>
  <c r="L294" i="1"/>
  <c r="L295" i="1"/>
  <c r="L296" i="1"/>
  <c r="L298" i="1"/>
  <c r="L300" i="1"/>
  <c r="L301" i="1"/>
  <c r="L302" i="1"/>
  <c r="L303" i="1"/>
  <c r="L305" i="1"/>
  <c r="L306" i="1"/>
  <c r="L307" i="1"/>
  <c r="L308" i="1"/>
  <c r="L310" i="1"/>
  <c r="L311" i="1"/>
  <c r="L312" i="1"/>
  <c r="L319" i="1"/>
  <c r="L320" i="1"/>
  <c r="L321" i="1"/>
  <c r="L322" i="1"/>
  <c r="L324" i="1"/>
  <c r="L326" i="1"/>
  <c r="L327" i="1"/>
  <c r="L328" i="1"/>
  <c r="L329" i="1"/>
  <c r="L331" i="1"/>
  <c r="L333" i="1"/>
  <c r="L334" i="1"/>
  <c r="L336" i="1"/>
  <c r="L337" i="1"/>
  <c r="L339" i="1"/>
  <c r="L340" i="1"/>
  <c r="L341" i="1"/>
  <c r="L343" i="1"/>
  <c r="L345" i="1"/>
  <c r="L347" i="1"/>
  <c r="L348" i="1"/>
  <c r="L350" i="1"/>
  <c r="L351" i="1"/>
  <c r="L352" i="1"/>
  <c r="L353" i="1"/>
  <c r="L354" i="1"/>
  <c r="L355" i="1"/>
  <c r="L356" i="1"/>
  <c r="L357" i="1"/>
  <c r="E7" i="5" l="1"/>
  <c r="D9" i="5"/>
  <c r="E8" i="5"/>
  <c r="E5" i="5"/>
  <c r="D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LocalAccount</author>
  </authors>
  <commentList>
    <comment ref="A6" authorId="0" shapeId="0" xr:uid="{00000000-0006-0000-0100-00000100000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color indexed="81"/>
            <rFont val="Tahoma"/>
            <family val="2"/>
          </rPr>
          <t xml:space="preserve"> Y = the WP Pitem is a test case.</t>
        </r>
      </text>
    </comment>
    <comment ref="K6" authorId="0" shapeId="0" xr:uid="{00000000-0006-0000-0100-000003000000}">
      <text>
        <r>
          <rPr>
            <sz val="9"/>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G354" authorId="1" shapeId="0" xr:uid="{00000000-0006-0000-0100-000006000000}">
      <text>
        <r>
          <rPr>
            <b/>
            <sz val="9"/>
            <color indexed="81"/>
            <rFont val="Tahoma"/>
            <family val="2"/>
          </rPr>
          <t>LocalAccount:</t>
        </r>
        <r>
          <rPr>
            <sz val="9"/>
            <color indexed="81"/>
            <rFont val="Tahoma"/>
            <family val="2"/>
          </rPr>
          <t xml:space="preserve">
Confirmation from RD?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<sst xmlns="http://schemas.openxmlformats.org/spreadsheetml/2006/main" count="2081" uniqueCount="1105">
  <si>
    <t>WP Title:</t>
  </si>
  <si>
    <t>WP item applicability</t>
  </si>
  <si>
    <t xml:space="preserve">End of work plan columns.  Note! Do not remove this column. </t>
  </si>
  <si>
    <t>RAN-CN interface options dependency</t>
  </si>
  <si>
    <t>WP Scope:</t>
  </si>
  <si>
    <t>This part of the work plan covers NR transmitter and receiver test cases for  SA range 1 (sub-6 GHz, TS 38.521-1)</t>
  </si>
  <si>
    <t>5GC/NR</t>
  </si>
  <si>
    <t>5GC/LTE</t>
  </si>
  <si>
    <t>EPC/LTE</t>
  </si>
  <si>
    <t>5GC/NR 
master</t>
  </si>
  <si>
    <t>5GC / LTE 
master</t>
  </si>
  <si>
    <t>WP Resp:</t>
  </si>
  <si>
    <t>TS Resp:</t>
  </si>
  <si>
    <t xml:space="preserve">Yu Shi, China Unicom
</t>
  </si>
  <si>
    <t>shiyu19@chinaunicom.cn</t>
  </si>
  <si>
    <t>SA</t>
  </si>
  <si>
    <t>NSA</t>
  </si>
  <si>
    <t>WP Item ID</t>
  </si>
  <si>
    <t>TS</t>
  </si>
  <si>
    <t>Clause</t>
  </si>
  <si>
    <t>Title</t>
  </si>
  <si>
    <t>Test purpose / Task</t>
  </si>
  <si>
    <t>Company</t>
  </si>
  <si>
    <t>Target</t>
  </si>
  <si>
    <t>TDOC(s)</t>
  </si>
  <si>
    <t>Comments</t>
  </si>
  <si>
    <t>Weight</t>
  </si>
  <si>
    <t>WP item 
compl.</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</si>
  <si>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</si>
  <si>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</si>
  <si>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</si>
  <si>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</si>
  <si>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</si>
  <si>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Overall</t>
  </si>
  <si>
    <t>Phase 1</t>
  </si>
  <si>
    <t>Phase 2</t>
  </si>
  <si>
    <t>Start of work plan items.  Note! Do not remove this row. Introduce new work plan rows/items below this row.</t>
  </si>
  <si>
    <t>Not yet identified test cases</t>
  </si>
  <si>
    <t>38.521-1</t>
  </si>
  <si>
    <t>General</t>
  </si>
  <si>
    <t>Foreword</t>
  </si>
  <si>
    <t>Introduction</t>
  </si>
  <si>
    <t>define scope of TS</t>
  </si>
  <si>
    <t>Define References made in TS</t>
  </si>
  <si>
    <t>Bureau Veritas</t>
  </si>
  <si>
    <t>3 subsections which define definitions, symbols and abbreaviations respectively</t>
  </si>
  <si>
    <t>define categories of test requirements</t>
  </si>
  <si>
    <t>define the frequency bands and channel arragement</t>
  </si>
  <si>
    <t>Transmitter characteristics (Clause 6)</t>
  </si>
  <si>
    <t>6.1</t>
  </si>
  <si>
    <t>Transmit power (Clause 6.2)</t>
  </si>
  <si>
    <t>UE maximum output power</t>
  </si>
  <si>
    <t>6.2.2</t>
  </si>
  <si>
    <t>UE maximum output power reduction</t>
  </si>
  <si>
    <t>CATR</t>
  </si>
  <si>
    <t>6.2.3</t>
  </si>
  <si>
    <t xml:space="preserve">Ericsson
</t>
  </si>
  <si>
    <t>6.2.4</t>
  </si>
  <si>
    <t>Configured transmitted power</t>
  </si>
  <si>
    <t>Transmitter power for CA（Clause 6.2A）</t>
  </si>
  <si>
    <t>Transmitter power for SUL（Clause 6.2C）</t>
  </si>
  <si>
    <t>Output power dynamics (Clause 6.3)</t>
  </si>
  <si>
    <t>6.3.1</t>
  </si>
  <si>
    <t>Minimum output power</t>
  </si>
  <si>
    <t>6.3.2</t>
  </si>
  <si>
    <t>Transmit OFF power</t>
  </si>
  <si>
    <t>Transmit ON/OFF time mask (Clause 6.3.3)</t>
  </si>
  <si>
    <t>6.3.3.1</t>
  </si>
  <si>
    <t>6.3.3.2</t>
  </si>
  <si>
    <t>General ON/OFF time mask</t>
  </si>
  <si>
    <t>6.3.3.3</t>
  </si>
  <si>
    <t>KTL</t>
  </si>
  <si>
    <t>6.3.3.6</t>
  </si>
  <si>
    <t>MTCC</t>
  </si>
  <si>
    <t>6.3.3.7</t>
  </si>
  <si>
    <t>PUSCH-PUCCH and PUSCH-SRS time mask</t>
  </si>
  <si>
    <t>Power control(Clause 6.3.4)</t>
  </si>
  <si>
    <t>6.3.4.1</t>
  </si>
  <si>
    <t>introduction of power control</t>
  </si>
  <si>
    <t>R5-181677</t>
  </si>
  <si>
    <t>6.3.4.2</t>
  </si>
  <si>
    <t>6.3.4.3</t>
  </si>
  <si>
    <t>Transmit signal quality(Clause 6.4)</t>
  </si>
  <si>
    <t>6.4.1</t>
  </si>
  <si>
    <t>Rohde &amp; Schwarz</t>
  </si>
  <si>
    <t>Transmit modulation quality(Clause 6.4.2)</t>
  </si>
  <si>
    <t>6.4.2.1</t>
  </si>
  <si>
    <t>Error Vector Magnitude</t>
  </si>
  <si>
    <t>6.4.2.2</t>
  </si>
  <si>
    <t>Carrier leakage</t>
  </si>
  <si>
    <t>6.4.2.3</t>
  </si>
  <si>
    <t>In-band emissions</t>
  </si>
  <si>
    <t>6.4.2.4</t>
  </si>
  <si>
    <t>EVM equalizer spectrum flatness</t>
  </si>
  <si>
    <t>Output RF spectrum emissions(Clause 6.5)</t>
  </si>
  <si>
    <t>6.5.1</t>
  </si>
  <si>
    <t>Occupied bandwidth</t>
  </si>
  <si>
    <t>Out of band emission(Clause 6.5.2)</t>
  </si>
  <si>
    <t>6.5.2.1</t>
  </si>
  <si>
    <t>6.5.2.2</t>
  </si>
  <si>
    <t>Spectrum emission mask</t>
  </si>
  <si>
    <t>6.5.2.3</t>
  </si>
  <si>
    <t>Additional spectrum emission mask</t>
  </si>
  <si>
    <t>Adjacent channel leakage ratio(Clause 6.5.2.4)</t>
  </si>
  <si>
    <t>6.5.2.4.1</t>
  </si>
  <si>
    <t>NR ACLR</t>
  </si>
  <si>
    <t>6.5.2.4.2</t>
  </si>
  <si>
    <t>UTRA ACLR</t>
  </si>
  <si>
    <t>Spurious emissions(Clause 6.5.3)</t>
  </si>
  <si>
    <t>6.5.3.1</t>
  </si>
  <si>
    <t>General spurious emissions</t>
  </si>
  <si>
    <t xml:space="preserve">
Qualcomm
</t>
  </si>
  <si>
    <t>6.5.3.2</t>
  </si>
  <si>
    <t>Spurious emissions for UE co-existence</t>
  </si>
  <si>
    <t>6.5.4</t>
  </si>
  <si>
    <t>Transmit intermodulation</t>
  </si>
  <si>
    <t>Receiver characteristics(Clause 7)</t>
  </si>
  <si>
    <t>7.1</t>
  </si>
  <si>
    <t>7.2</t>
  </si>
  <si>
    <t>Diversity characteristics</t>
  </si>
  <si>
    <t>Reference sensitivity power level(Clause 7.3)</t>
  </si>
  <si>
    <t>7.3.1</t>
  </si>
  <si>
    <t>7.3.2</t>
  </si>
  <si>
    <t>7.3C.1</t>
  </si>
  <si>
    <t>7.3C.2</t>
  </si>
  <si>
    <t>7.4</t>
  </si>
  <si>
    <t>Maximum input level</t>
  </si>
  <si>
    <t>7.4A</t>
  </si>
  <si>
    <t>7.5</t>
  </si>
  <si>
    <t>7.5A.1</t>
  </si>
  <si>
    <t>Blocking charateristics(Clause 7.6)</t>
  </si>
  <si>
    <t>7.6.1</t>
  </si>
  <si>
    <t>7.6.2</t>
  </si>
  <si>
    <t>7.6.3</t>
  </si>
  <si>
    <t>7.6.4</t>
  </si>
  <si>
    <t>Blocking characteristics for CA(Clause 7.6A)</t>
  </si>
  <si>
    <t>7.6A.1</t>
  </si>
  <si>
    <t>7.6A.2.1</t>
  </si>
  <si>
    <t>7.6A.3.1</t>
  </si>
  <si>
    <t>Narrow band blocking for CA(Clause 7.6A.4)</t>
  </si>
  <si>
    <t>7.7</t>
  </si>
  <si>
    <t>Spurious response</t>
  </si>
  <si>
    <t>Spurious response for CA(Clause 7.7A)</t>
  </si>
  <si>
    <t>7.7A.1</t>
  </si>
  <si>
    <t>Intermodulation characteristic(Clause 7.8)</t>
  </si>
  <si>
    <t>7.8.1</t>
  </si>
  <si>
    <t>7.8.2</t>
  </si>
  <si>
    <t>7.8A.1</t>
  </si>
  <si>
    <t>7.8A.2.1</t>
  </si>
  <si>
    <t>7.9</t>
  </si>
  <si>
    <t>Annex A</t>
  </si>
  <si>
    <t>measurement channels</t>
  </si>
  <si>
    <t>define mesurement channels</t>
  </si>
  <si>
    <t>Annex B</t>
  </si>
  <si>
    <t>Propagation conditions</t>
  </si>
  <si>
    <t>Define propagation conditions</t>
  </si>
  <si>
    <t>Annex C</t>
  </si>
  <si>
    <t>Downlink physical channels</t>
  </si>
  <si>
    <t>Annex D</t>
  </si>
  <si>
    <t>Characteristics of the interfering signal</t>
  </si>
  <si>
    <t>Define characteristics of the interfering signal</t>
  </si>
  <si>
    <t>End of work plan items.  Note! Do not remove this row. Introduce new work plan rows/items above this row.</t>
  </si>
  <si>
    <t>SA Option 5</t>
  </si>
  <si>
    <t>FFS</t>
  </si>
  <si>
    <t>Area</t>
  </si>
  <si>
    <t>Keysight</t>
  </si>
  <si>
    <t>China unicom</t>
  </si>
  <si>
    <t>guchunying@huawei.com</t>
  </si>
  <si>
    <t>6.3.4.4</t>
  </si>
  <si>
    <t>Maximum input level(Clause 7.4)</t>
    <phoneticPr fontId="6" type="noConversion"/>
  </si>
  <si>
    <t>Adjacent channel selectivity(Clause 7.5)</t>
    <phoneticPr fontId="6" type="noConversion"/>
  </si>
  <si>
    <t>Spurious response(Clause 7.7)</t>
    <phoneticPr fontId="6" type="noConversion"/>
  </si>
  <si>
    <t>6.2.1</t>
    <phoneticPr fontId="6" type="noConversion"/>
  </si>
  <si>
    <t>Intel</t>
    <phoneticPr fontId="6" type="noConversion"/>
  </si>
  <si>
    <t>Intel</t>
    <phoneticPr fontId="6" type="noConversion"/>
  </si>
  <si>
    <t>Measurement uncertainties and Test Tolerances</t>
    <phoneticPr fontId="6" type="noConversion"/>
  </si>
  <si>
    <t>Define measurement uncertainties and TT</t>
    <phoneticPr fontId="6" type="noConversion"/>
  </si>
  <si>
    <t>Spurious emissions (Clause 7.9)</t>
    <phoneticPr fontId="6" type="noConversion"/>
  </si>
  <si>
    <t>Phase 3</t>
  </si>
  <si>
    <t>6.x</t>
  </si>
  <si>
    <t>Placeholder for expected additional NR single carrier Tx test cases that have not yet been identified.</t>
    <phoneticPr fontId="3" type="noConversion"/>
  </si>
  <si>
    <t>Overall number of single carrier Tx test cases are estimated to be ~30 (based on number of single carrier Tx test cases for E-UTRA).
The number in the weight column represent the remaining number of single carrier Tx test cases expected to be added in addition to the test cases listed below, i.e. 30-x, where x is the already listed TCs below. 
Set to 0 when no more tes cases are expected to be added to the work plan.</t>
  </si>
  <si>
    <t>7.x</t>
  </si>
  <si>
    <t>Placeholder for expected additional NR single carrier Rx test cases that have not yet been identified.</t>
  </si>
  <si>
    <t>Overall number of single carrier Tx test cases are estimated to be ~20 (based on number of single carrier Rx test cases for E-UTRA).
The number in the weight column represent the remaining number of single carrier Rx test cases expected to be added in addition to the test cases listed below, i.e. 20-x, where x is the already listed TCs below. 
Set to 0 when no more tes cases are expected to be added to the work plan.</t>
  </si>
  <si>
    <t>Placeholder for expected additional NR CA/DC Tx test cases that have not yet been identified.</t>
  </si>
  <si>
    <t>Placeholder for expected additional NR CA/DC Rx test cases that have not yet been identified.</t>
  </si>
  <si>
    <t>Overall number of NR CA/DC Rx test cases are estimated to be ~65 (based on number of CA Rx test cases for E-UTRA).
The number in the weight column represent the remaining number of single carrier Rx test cases expected to be added in addition to the test cases listed below, i.e. 65-x, where x is the already listed TCs below. 
Set to 0 when no more test cases are expected to be added to the work plan.</t>
  </si>
  <si>
    <t>Overall number of NR CA/DC Tx test cases are estimated to be ~70 (based on number of CA Tx test cases for E-UTRA).
The number in the weight column represent the remaining number of single carrier Tx test cases expected to be added in addition to the test cases listed below, i.e. 70-x, where x is the already listed TCs below. 
Set to 0 when no more test cases are expected to be added to the work plan.</t>
  </si>
  <si>
    <t>WP item wight factor is set to reflect the relative weight--&gt;      
 between different typ of WP item tasks (Reference: a test case have the weight = 1)</t>
  </si>
  <si>
    <t xml:space="preserve">Set phase within option 2 (default is 1) --&gt; &gt;      </t>
  </si>
  <si>
    <t>Set completion for option 2 --&gt;     
(leave empty if not applicable)….</t>
  </si>
  <si>
    <t xml:space="preserve">Set phase within option 5 (default is 1) --&gt; &gt;      </t>
  </si>
  <si>
    <t>Set completion for option 5 --&gt;     
(leave empty if not applicable)….</t>
  </si>
  <si>
    <t xml:space="preserve">Set phase within option 3 (default is 1) --&gt; &gt;      </t>
  </si>
  <si>
    <t>Set completion for option 3 --&gt;     
(leave empty if not applicable)….</t>
  </si>
  <si>
    <t xml:space="preserve">Set phase within option 4 (default is 1) --&gt; &gt;      </t>
  </si>
  <si>
    <t>Set completion for option 4 --&gt;     
(leave empty if not applicable)….</t>
  </si>
  <si>
    <t xml:space="preserve">Set phase within option 7 (default is 1) --&gt; &gt;      </t>
  </si>
  <si>
    <t>Set completion for option 7 --&gt;     
(leave empty if not applicable)….</t>
  </si>
  <si>
    <r>
      <rPr>
        <b/>
        <sz val="11"/>
        <rFont val="Calibri"/>
        <family val="2"/>
      </rPr>
      <t>Template to be used when introducing new work plan rows/items:</t>
    </r>
    <r>
      <rPr>
        <sz val="11"/>
        <rFont val="Calibri"/>
        <family val="2"/>
      </rPr>
      <t xml:space="preserve">
1. Select the template row by putting the cursor on the template row number (leftmost column, before column A), right-click and select 'Copy'; 
    Or, select and copy an existing WP Item row.    
2. Select the row in the work plan section where you want to put the template row before. Note! must  be between the work plan start and end rows 
    (black colored rows). Right-click and select 'Insert copied Cells'. 
3. Fill in the work plan row details. 
    - Fill in 'TS', 'Clause', Title', 'Test purpose/Task','Company' (if already assigned) and 'Comments' (if any). 
    - The following cells are automatically filled in (do not remove the formula in column G): 
       'Target' (column G, set based on the WP item's assigned impacted options and phase per each option) and 'WP item compl.' (column K).
4. Assign a WP item ID number by double-click on the WP item number cell in column A (or add manually unique numbers per WP item).
5. Set impacted areas (starting from column M):
       - Assign WP item's impact for an option by setting the cell value for the work item row to '0%' for the option (columns N, P, R, T, V).
       - Assign WP item's RAN5 delivery phase within the option (1, 2 or 3, set to 1 as default in the template row below) 
       - Remove assigment for an WP item and option by leaving the cell value as empty (remove the content, select the cell and preess &lt;Delete&gt;).
</t>
    </r>
    <r>
      <rPr>
        <b/>
        <sz val="11"/>
        <rFont val="Calibri"/>
        <family val="2"/>
      </rPr>
      <t>For WP items for protocol test cases please see seperate guideline for how to specify the test purposes using the TP tracking tool macros.</t>
    </r>
    <r>
      <rPr>
        <sz val="11"/>
        <rFont val="Calibri"/>
        <family val="2"/>
      </rPr>
      <t xml:space="preserve">
</t>
    </r>
    <phoneticPr fontId="6" type="noConversion"/>
  </si>
  <si>
    <t>Reference sensitivity power level</t>
    <phoneticPr fontId="6" type="noConversion"/>
  </si>
  <si>
    <t>General</t>
    <phoneticPr fontId="6" type="noConversion"/>
  </si>
  <si>
    <t>38.521-1</t>
    <phoneticPr fontId="6" type="noConversion"/>
  </si>
  <si>
    <t xml:space="preserve">
Qualcomm
</t>
    <phoneticPr fontId="6" type="noConversion"/>
  </si>
  <si>
    <t>Reference sensitivity for CA(Clause 7.3A)</t>
    <phoneticPr fontId="6" type="noConversion"/>
  </si>
  <si>
    <t>Minimum conformance requirements</t>
    <phoneticPr fontId="6" type="noConversion"/>
  </si>
  <si>
    <t>Information copy from RAN4 for reference</t>
  </si>
  <si>
    <t xml:space="preserve">
Qualcomm
</t>
    <phoneticPr fontId="6" type="noConversion"/>
  </si>
  <si>
    <t>Additional spurious emissions</t>
    <phoneticPr fontId="6" type="noConversion"/>
  </si>
  <si>
    <t>Annex H</t>
    <phoneticPr fontId="6" type="noConversion"/>
  </si>
  <si>
    <t>Qualcomm</t>
    <phoneticPr fontId="6" type="noConversion"/>
  </si>
  <si>
    <t>Statistical Testing</t>
    <phoneticPr fontId="6" type="noConversion"/>
  </si>
  <si>
    <t xml:space="preserve">NTT DOCOMO, INC.
Anritsu
Rohde &amp; Schwarz
HUAWEI
CATR
MTCC
KTL
Ericsson
Keysight
Qualcomm
Intel
</t>
    <phoneticPr fontId="6" type="noConversion"/>
  </si>
  <si>
    <t>LGE</t>
    <phoneticPr fontId="6" type="noConversion"/>
  </si>
  <si>
    <t>6.2C.1</t>
    <phoneticPr fontId="6" type="noConversion"/>
  </si>
  <si>
    <t>6.3.3.4</t>
    <phoneticPr fontId="6" type="noConversion"/>
  </si>
  <si>
    <t>6.3.3.8</t>
  </si>
  <si>
    <t>6.3.3.9</t>
  </si>
  <si>
    <t>new</t>
    <phoneticPr fontId="6" type="noConversion"/>
  </si>
  <si>
    <t>Specifiy the measurement of all relevant parameters that describe the in-channel quality of the output signal of the TX under test in a single measurement process</t>
    <phoneticPr fontId="6" type="noConversion"/>
  </si>
  <si>
    <t>Annex E</t>
    <phoneticPr fontId="6" type="noConversion"/>
  </si>
  <si>
    <t>Annex F</t>
    <phoneticPr fontId="6" type="noConversion"/>
  </si>
  <si>
    <t>Bureau Veritas/QUALCOMM</t>
    <phoneticPr fontId="6" type="noConversion"/>
  </si>
  <si>
    <t>Rohde &amp; Schwarz</t>
    <phoneticPr fontId="6" type="noConversion"/>
  </si>
  <si>
    <t>6.2A.1</t>
    <phoneticPr fontId="6" type="noConversion"/>
  </si>
  <si>
    <t>6.2A.1.0</t>
    <phoneticPr fontId="6" type="noConversion"/>
  </si>
  <si>
    <t>6.2A.1.1</t>
    <phoneticPr fontId="6" type="noConversion"/>
  </si>
  <si>
    <t>Huawei</t>
    <phoneticPr fontId="6" type="noConversion"/>
  </si>
  <si>
    <t>6.2A.2</t>
    <phoneticPr fontId="6" type="noConversion"/>
  </si>
  <si>
    <t>UE maximum output power reduction for CA</t>
    <phoneticPr fontId="6" type="noConversion"/>
  </si>
  <si>
    <t>6.2A.2.1</t>
    <phoneticPr fontId="6" type="noConversion"/>
  </si>
  <si>
    <t>6.2A.4</t>
    <phoneticPr fontId="6" type="noConversion"/>
  </si>
  <si>
    <t>Configured output power for CA</t>
    <phoneticPr fontId="6" type="noConversion"/>
  </si>
  <si>
    <t>6.2A.4.1</t>
  </si>
  <si>
    <t>ΔTIB,c for Inter-band CA</t>
    <phoneticPr fontId="6" type="noConversion"/>
  </si>
  <si>
    <t>Configured transmitted power for SUL</t>
    <phoneticPr fontId="6" type="noConversion"/>
  </si>
  <si>
    <t>6.2C.2</t>
    <phoneticPr fontId="6" type="noConversion"/>
  </si>
  <si>
    <t>ΔTIB,c</t>
    <phoneticPr fontId="6" type="noConversion"/>
  </si>
  <si>
    <t>6.2D.1</t>
    <phoneticPr fontId="6" type="noConversion"/>
  </si>
  <si>
    <t>6.2D.2</t>
    <phoneticPr fontId="6" type="noConversion"/>
  </si>
  <si>
    <t>6.2D.3</t>
    <phoneticPr fontId="6" type="noConversion"/>
  </si>
  <si>
    <t>PRACH time mask</t>
    <phoneticPr fontId="6" type="noConversion"/>
  </si>
  <si>
    <t>6.3.3.5</t>
    <phoneticPr fontId="6" type="noConversion"/>
  </si>
  <si>
    <t>Transmit power time mask for consecutive slot or long subslot transmission and short subslot transmission boundaries</t>
    <phoneticPr fontId="6" type="noConversion"/>
  </si>
  <si>
    <t>6.3A.1</t>
    <phoneticPr fontId="6" type="noConversion"/>
  </si>
  <si>
    <t>Minimum output power for CA</t>
    <phoneticPr fontId="6" type="noConversion"/>
  </si>
  <si>
    <t>6.3A.2</t>
    <phoneticPr fontId="6" type="noConversion"/>
  </si>
  <si>
    <t>Output power dynamics for CA(Clause 6.3A)</t>
    <phoneticPr fontId="6" type="noConversion"/>
  </si>
  <si>
    <t>38.521-1</t>
    <phoneticPr fontId="6" type="noConversion"/>
  </si>
  <si>
    <t>Transmit OFF power for CA</t>
    <phoneticPr fontId="6" type="noConversion"/>
  </si>
  <si>
    <t>6.3A.3</t>
    <phoneticPr fontId="6" type="noConversion"/>
  </si>
  <si>
    <t>6.3A.1.1</t>
    <phoneticPr fontId="6" type="noConversion"/>
  </si>
  <si>
    <t>6.3A.2.1</t>
    <phoneticPr fontId="6" type="noConversion"/>
  </si>
  <si>
    <t>6.3A.3.1</t>
    <phoneticPr fontId="6" type="noConversion"/>
  </si>
  <si>
    <t xml:space="preserve">referenced by 521-3 </t>
    <phoneticPr fontId="6" type="noConversion"/>
  </si>
  <si>
    <t>referenced by 521-3</t>
    <phoneticPr fontId="6" type="noConversion"/>
  </si>
  <si>
    <t>6.3D.1</t>
    <phoneticPr fontId="6" type="noConversion"/>
  </si>
  <si>
    <t>6.3D.2</t>
    <phoneticPr fontId="6" type="noConversion"/>
  </si>
  <si>
    <t>6.3D.3</t>
    <phoneticPr fontId="6" type="noConversion"/>
  </si>
  <si>
    <t>Transmit signal quality for CA(Clause 6.4A)</t>
    <phoneticPr fontId="6" type="noConversion"/>
  </si>
  <si>
    <t>6.4A.1</t>
    <phoneticPr fontId="6" type="noConversion"/>
  </si>
  <si>
    <t>Frequency error for CA</t>
    <phoneticPr fontId="6" type="noConversion"/>
  </si>
  <si>
    <t>6.4A.1.1</t>
    <phoneticPr fontId="6" type="noConversion"/>
  </si>
  <si>
    <t>6.4A.2</t>
    <phoneticPr fontId="6" type="noConversion"/>
  </si>
  <si>
    <t>6.4A.2.1</t>
    <phoneticPr fontId="6" type="noConversion"/>
  </si>
  <si>
    <t>6.4A.2.2</t>
    <phoneticPr fontId="6" type="noConversion"/>
  </si>
  <si>
    <t>6.4A.2.3</t>
    <phoneticPr fontId="6" type="noConversion"/>
  </si>
  <si>
    <t>6.4D.1</t>
    <phoneticPr fontId="6" type="noConversion"/>
  </si>
  <si>
    <t>6.4D.2</t>
    <phoneticPr fontId="6" type="noConversion"/>
  </si>
  <si>
    <t>6.4D.3</t>
  </si>
  <si>
    <t>6.4D.4</t>
  </si>
  <si>
    <t>Output RF spectrum emissions for CA(Clause 6.5A )</t>
    <phoneticPr fontId="6" type="noConversion"/>
  </si>
  <si>
    <t>6.5A.1</t>
    <phoneticPr fontId="6" type="noConversion"/>
  </si>
  <si>
    <t>6.5A.1.1</t>
    <phoneticPr fontId="6" type="noConversion"/>
  </si>
  <si>
    <t>6.5A.2</t>
    <phoneticPr fontId="6" type="noConversion"/>
  </si>
  <si>
    <t>6.5A.2.1</t>
    <phoneticPr fontId="6" type="noConversion"/>
  </si>
  <si>
    <t>General</t>
    <phoneticPr fontId="6" type="noConversion"/>
  </si>
  <si>
    <t>6.5A.2.2</t>
    <phoneticPr fontId="6" type="noConversion"/>
  </si>
  <si>
    <t>6.5A.2.4</t>
    <phoneticPr fontId="6" type="noConversion"/>
  </si>
  <si>
    <t>6.5A.3</t>
    <phoneticPr fontId="6" type="noConversion"/>
  </si>
  <si>
    <t>Spurious emission for CA</t>
    <phoneticPr fontId="6" type="noConversion"/>
  </si>
  <si>
    <t>6.5A.4</t>
    <phoneticPr fontId="6" type="noConversion"/>
  </si>
  <si>
    <t>Transmit intermodulation for CA</t>
    <phoneticPr fontId="6" type="noConversion"/>
  </si>
  <si>
    <t>6.5D.1</t>
    <phoneticPr fontId="6" type="noConversion"/>
  </si>
  <si>
    <t>6.5D.2</t>
    <phoneticPr fontId="6" type="noConversion"/>
  </si>
  <si>
    <t>6.5D.3</t>
    <phoneticPr fontId="6" type="noConversion"/>
  </si>
  <si>
    <t>6.5D.4</t>
    <phoneticPr fontId="6" type="noConversion"/>
  </si>
  <si>
    <t>Occupied bandwidth for CA</t>
    <phoneticPr fontId="6" type="noConversion"/>
  </si>
  <si>
    <t>6.5A.1.0</t>
    <phoneticPr fontId="6" type="noConversion"/>
  </si>
  <si>
    <t xml:space="preserve">
</t>
    <phoneticPr fontId="6" type="noConversion"/>
  </si>
  <si>
    <t>6.5A.2.2.0</t>
    <phoneticPr fontId="6" type="noConversion"/>
  </si>
  <si>
    <t>6.5A.2.2.1</t>
    <phoneticPr fontId="6" type="noConversion"/>
  </si>
  <si>
    <t>6.5A.2.3</t>
    <phoneticPr fontId="6" type="noConversion"/>
  </si>
  <si>
    <t>6.5A.2.3.0</t>
    <phoneticPr fontId="6" type="noConversion"/>
  </si>
  <si>
    <t>Minimum conformance requirements</t>
    <phoneticPr fontId="6" type="noConversion"/>
  </si>
  <si>
    <t>6.5A.2.3.1</t>
  </si>
  <si>
    <t>6.5A.2.4.1</t>
    <phoneticPr fontId="6" type="noConversion"/>
  </si>
  <si>
    <t>6.5A.2.4.1.0</t>
    <phoneticPr fontId="6" type="noConversion"/>
  </si>
  <si>
    <t>6.5A.2.4.1.1</t>
    <phoneticPr fontId="6" type="noConversion"/>
  </si>
  <si>
    <t>6.5A.2.4.2</t>
    <phoneticPr fontId="6" type="noConversion"/>
  </si>
  <si>
    <t>6.5A.2.4.2.0</t>
    <phoneticPr fontId="6" type="noConversion"/>
  </si>
  <si>
    <t>6.5A.2.4.2.1</t>
    <phoneticPr fontId="6" type="noConversion"/>
  </si>
  <si>
    <t>6.5A.3.1</t>
    <phoneticPr fontId="6" type="noConversion"/>
  </si>
  <si>
    <t>6.5A.3.2</t>
    <phoneticPr fontId="6" type="noConversion"/>
  </si>
  <si>
    <t>6.5A.3.2.0</t>
    <phoneticPr fontId="6" type="noConversion"/>
  </si>
  <si>
    <t>6.5A.3.2.1</t>
  </si>
  <si>
    <t>6.5A.4.0</t>
    <phoneticPr fontId="6" type="noConversion"/>
  </si>
  <si>
    <t>Minimum conformance requirements</t>
    <phoneticPr fontId="6" type="noConversion"/>
  </si>
  <si>
    <t>6.5A.4.1</t>
    <phoneticPr fontId="6" type="noConversion"/>
  </si>
  <si>
    <t>6.3A.1.0</t>
    <phoneticPr fontId="6" type="noConversion"/>
  </si>
  <si>
    <t>6.3A.2.0</t>
    <phoneticPr fontId="6" type="noConversion"/>
  </si>
  <si>
    <t>6.3A.3.0</t>
    <phoneticPr fontId="6" type="noConversion"/>
  </si>
  <si>
    <t>new</t>
    <phoneticPr fontId="6" type="noConversion"/>
  </si>
  <si>
    <t>NR Transmitter and Receiver Test Cases – SA Range 1 (TS 38.521-1)</t>
    <phoneticPr fontId="6" type="noConversion"/>
  </si>
  <si>
    <t>7.4A.0</t>
    <phoneticPr fontId="6" type="noConversion"/>
  </si>
  <si>
    <t>7.4A.1</t>
    <phoneticPr fontId="6" type="noConversion"/>
  </si>
  <si>
    <t>7.4A.2</t>
    <phoneticPr fontId="6" type="noConversion"/>
  </si>
  <si>
    <t>7.4A.3</t>
    <phoneticPr fontId="6" type="noConversion"/>
  </si>
  <si>
    <t>Maximum input level for CA</t>
    <phoneticPr fontId="6" type="noConversion"/>
  </si>
  <si>
    <t>Maximum input level for CA (7.4A)</t>
    <phoneticPr fontId="6" type="noConversion"/>
  </si>
  <si>
    <t>7.4D</t>
    <phoneticPr fontId="6" type="noConversion"/>
  </si>
  <si>
    <t>7.5A.0</t>
    <phoneticPr fontId="6" type="noConversion"/>
  </si>
  <si>
    <t>Adjacent channel selectivity for CA(Clause 7.5A)</t>
    <phoneticPr fontId="6" type="noConversion"/>
  </si>
  <si>
    <t>7.5A.2</t>
    <phoneticPr fontId="6" type="noConversion"/>
  </si>
  <si>
    <t>7.5A.3</t>
    <phoneticPr fontId="6" type="noConversion"/>
  </si>
  <si>
    <t>7.5D</t>
    <phoneticPr fontId="6" type="noConversion"/>
  </si>
  <si>
    <t>7.6A.2.0</t>
    <phoneticPr fontId="6" type="noConversion"/>
  </si>
  <si>
    <t>Inband blocking for CA(Clause 7.6A.2)</t>
    <phoneticPr fontId="6" type="noConversion"/>
  </si>
  <si>
    <t>7.6A.2.2</t>
    <phoneticPr fontId="6" type="noConversion"/>
  </si>
  <si>
    <t>7.6A.2.3</t>
    <phoneticPr fontId="6" type="noConversion"/>
  </si>
  <si>
    <t>7.6A.3.0</t>
    <phoneticPr fontId="6" type="noConversion"/>
  </si>
  <si>
    <t>Out-of-band blocking for CA(Clause 7.6A.3)</t>
    <phoneticPr fontId="6" type="noConversion"/>
  </si>
  <si>
    <t>7.6A.3.2</t>
    <phoneticPr fontId="6" type="noConversion"/>
  </si>
  <si>
    <t>7.6A.3.3</t>
    <phoneticPr fontId="6" type="noConversion"/>
  </si>
  <si>
    <t>7.6A.4.0</t>
    <phoneticPr fontId="6" type="noConversion"/>
  </si>
  <si>
    <t>7.6A.4.1</t>
  </si>
  <si>
    <t>7.6A.4.2</t>
  </si>
  <si>
    <t>7.6A.4.3</t>
  </si>
  <si>
    <t>Minimum conformance requirements</t>
    <phoneticPr fontId="6" type="noConversion"/>
  </si>
  <si>
    <t>7.6D.1</t>
    <phoneticPr fontId="6" type="noConversion"/>
  </si>
  <si>
    <t>7.6D.2</t>
  </si>
  <si>
    <t>7.6D.3</t>
  </si>
  <si>
    <t>7.6D.4</t>
  </si>
  <si>
    <t>Out-of-band blocking for UL MIMO</t>
    <phoneticPr fontId="6" type="noConversion"/>
  </si>
  <si>
    <t>7.7A.0</t>
    <phoneticPr fontId="6" type="noConversion"/>
  </si>
  <si>
    <t>Minimum conformance requirements</t>
    <phoneticPr fontId="6" type="noConversion"/>
  </si>
  <si>
    <t>7.7A</t>
    <phoneticPr fontId="6" type="noConversion"/>
  </si>
  <si>
    <t>7.7A.2</t>
  </si>
  <si>
    <t>7.7A.3</t>
  </si>
  <si>
    <t>Spurious response for UL MIMO(Clause 7.7D)</t>
    <phoneticPr fontId="6" type="noConversion"/>
  </si>
  <si>
    <t>7.7D</t>
    <phoneticPr fontId="6" type="noConversion"/>
  </si>
  <si>
    <t>7.8A.1.0</t>
    <phoneticPr fontId="6" type="noConversion"/>
  </si>
  <si>
    <t>Intermodulation characteristics for CA(Clause 7.8A)</t>
    <phoneticPr fontId="6" type="noConversion"/>
  </si>
  <si>
    <t>Wide band Intermodulation</t>
    <phoneticPr fontId="6" type="noConversion"/>
  </si>
  <si>
    <t>7.8A.2.2</t>
    <phoneticPr fontId="6" type="noConversion"/>
  </si>
  <si>
    <t>7.8A.2.3</t>
    <phoneticPr fontId="6" type="noConversion"/>
  </si>
  <si>
    <t>Wide band Intermodulation for CA(Clause 7.8A.2)</t>
    <phoneticPr fontId="6" type="noConversion"/>
  </si>
  <si>
    <t>Wide band Intermodulation for CA(Clause 7.8D)</t>
    <phoneticPr fontId="6" type="noConversion"/>
  </si>
  <si>
    <t>Annex</t>
    <phoneticPr fontId="6" type="noConversion"/>
  </si>
  <si>
    <t>7.9A.1</t>
    <phoneticPr fontId="6" type="noConversion"/>
  </si>
  <si>
    <t>7.9A.0</t>
    <phoneticPr fontId="6" type="noConversion"/>
  </si>
  <si>
    <t>Spurious emissions for CA(Clause 7.9A)</t>
    <phoneticPr fontId="6" type="noConversion"/>
  </si>
  <si>
    <t>Minimum conformance requirements</t>
    <phoneticPr fontId="6" type="noConversion"/>
  </si>
  <si>
    <t>UE maximum output power for CA</t>
    <phoneticPr fontId="6" type="noConversion"/>
  </si>
  <si>
    <t>ΔTIB,c for CA</t>
    <phoneticPr fontId="6" type="noConversion"/>
  </si>
  <si>
    <t>Annex G</t>
    <phoneticPr fontId="6" type="noConversion"/>
  </si>
  <si>
    <t>Uplink Physical Channels</t>
    <phoneticPr fontId="6" type="noConversion"/>
  </si>
  <si>
    <t>Define downlink physical channels</t>
    <phoneticPr fontId="6" type="noConversion"/>
  </si>
  <si>
    <t>Define uplink physical channels</t>
    <phoneticPr fontId="6" type="noConversion"/>
  </si>
  <si>
    <t>Huawei</t>
    <phoneticPr fontId="6" type="noConversion"/>
  </si>
  <si>
    <t>Huawei</t>
    <phoneticPr fontId="6" type="noConversion"/>
  </si>
  <si>
    <t>CMCC</t>
  </si>
  <si>
    <t>CMCC</t>
    <phoneticPr fontId="6" type="noConversion"/>
  </si>
  <si>
    <t>6.2A.3</t>
    <phoneticPr fontId="6" type="noConversion"/>
  </si>
  <si>
    <t>UE additional maximum output power reduction for CA</t>
    <phoneticPr fontId="6" type="noConversion"/>
  </si>
  <si>
    <t>Reference sensitivity for UL MIMO(Clause 7.3D)</t>
    <phoneticPr fontId="6" type="noConversion"/>
  </si>
  <si>
    <t>Huawei</t>
    <phoneticPr fontId="6" type="noConversion"/>
  </si>
  <si>
    <t>China unicom</t>
    <phoneticPr fontId="6" type="noConversion"/>
  </si>
  <si>
    <t xml:space="preserve">Global In-Channel TX-Test </t>
  </si>
  <si>
    <t xml:space="preserve">R5-185446
</t>
  </si>
  <si>
    <t>China Telecom</t>
  </si>
  <si>
    <t>Huawei</t>
    <phoneticPr fontId="6" type="noConversion"/>
  </si>
  <si>
    <t>Out-of-band blocking</t>
    <phoneticPr fontId="6" type="noConversion"/>
  </si>
  <si>
    <t>6.2D.4</t>
  </si>
  <si>
    <t>UE maximum output power for SUL</t>
  </si>
  <si>
    <t>UE maximum output power reduction for SUL</t>
  </si>
  <si>
    <t>No requirement in Rel-15. Only chapter title needs to be added.</t>
  </si>
  <si>
    <t>Transmit modulation quality for CA</t>
  </si>
  <si>
    <t>6.5D.2.1</t>
  </si>
  <si>
    <t>6.5D.2.2</t>
  </si>
  <si>
    <t>6.5D.2.3</t>
  </si>
  <si>
    <t>6.5D.3.1</t>
  </si>
  <si>
    <t>6.5D.3.2</t>
  </si>
  <si>
    <t>6.4C.1</t>
  </si>
  <si>
    <t>6.4C.2.1</t>
  </si>
  <si>
    <t>6.4C.2.2</t>
  </si>
  <si>
    <t>6.4C.2.3</t>
  </si>
  <si>
    <t>6.4C.2.4</t>
  </si>
  <si>
    <t>Error Vector Magnitude for SUL</t>
  </si>
  <si>
    <t>Carrier leakage for SUL</t>
  </si>
  <si>
    <t>In-band emissions for SUL</t>
  </si>
  <si>
    <t>EVM equalizer spectrum flatness for SUL</t>
  </si>
  <si>
    <t>6.5C.1</t>
  </si>
  <si>
    <t>6.5C.2.1</t>
  </si>
  <si>
    <t>6.5C.2.2</t>
  </si>
  <si>
    <t>6.5C.2.3</t>
  </si>
  <si>
    <t>6.5C.2.4.1</t>
  </si>
  <si>
    <t>6.5C.2.4.2</t>
  </si>
  <si>
    <t>6.5C.3.1</t>
  </si>
  <si>
    <t>6.5C.3.2</t>
  </si>
  <si>
    <t>6.5C.3.3</t>
  </si>
  <si>
    <t>6.5C.4</t>
  </si>
  <si>
    <t>Occupied bandwidth for SUL</t>
  </si>
  <si>
    <t>Output RF spectrum emissions for SUL(Clause 6.5C)</t>
  </si>
  <si>
    <t>Spectrum emission mask for SUL</t>
  </si>
  <si>
    <t>Additional spectrum emission mask for SUL</t>
  </si>
  <si>
    <t>General spurious emissions for SUL</t>
  </si>
  <si>
    <t>Spurious emissions for UE co-existence for SUL</t>
  </si>
  <si>
    <t>Additional spurious emissions for SUL</t>
  </si>
  <si>
    <t>Transmit intermodulation for SUL</t>
  </si>
  <si>
    <t>Out of band emission for SUL(Clause 6.5C.2)</t>
  </si>
  <si>
    <t>Adjacent channel leakage ratio for SUL(Clause 6.5C.2.4)</t>
  </si>
  <si>
    <t>Spurious emissions for SUL(Clause 6.5C.3)</t>
  </si>
  <si>
    <t>Transmit signal quality for SUL(Clause 6.4C)</t>
  </si>
  <si>
    <t>Transmit modulation quality for SUL(Clause 6.4C.2)</t>
  </si>
  <si>
    <t>UE additional maximum output power reduction for SUL</t>
    <phoneticPr fontId="6" type="noConversion"/>
  </si>
  <si>
    <t>Transmit power time mask for slot and short or subslot boundaries</t>
    <phoneticPr fontId="6" type="noConversion"/>
  </si>
  <si>
    <t>6.3D.4.1</t>
    <phoneticPr fontId="6" type="noConversion"/>
  </si>
  <si>
    <t>6.3D.4.2</t>
    <phoneticPr fontId="6" type="noConversion"/>
  </si>
  <si>
    <t>6.3D.4.3</t>
    <phoneticPr fontId="6" type="noConversion"/>
  </si>
  <si>
    <t>Minimum conformance requirements</t>
    <phoneticPr fontId="6" type="noConversion"/>
  </si>
  <si>
    <t>CAICT</t>
    <phoneticPr fontId="6" type="noConversion"/>
  </si>
  <si>
    <t>Samsung</t>
    <phoneticPr fontId="6" type="noConversion"/>
  </si>
  <si>
    <t>Adjacent channel selectivity for UL MIMO(Clause 7.5D)</t>
    <phoneticPr fontId="6" type="noConversion"/>
  </si>
  <si>
    <t>Huawei</t>
    <phoneticPr fontId="6" type="noConversion"/>
  </si>
  <si>
    <t>LGE</t>
    <phoneticPr fontId="6" type="noConversion"/>
  </si>
  <si>
    <t>6.5D.2.4</t>
  </si>
  <si>
    <t>Huawei</t>
  </si>
  <si>
    <t>6.5D.3.3</t>
  </si>
  <si>
    <t>Additional spurious emissions for UL MIMO</t>
  </si>
  <si>
    <t>Samsung</t>
  </si>
  <si>
    <t>Minimum conformance requirements</t>
  </si>
  <si>
    <t>China Unicom</t>
  </si>
  <si>
    <t>6.4D.2.1</t>
  </si>
  <si>
    <t>6.4D.2.2</t>
  </si>
  <si>
    <t>6.4D.2.3</t>
  </si>
  <si>
    <t>6.4D.2.4</t>
  </si>
  <si>
    <t>R5-186213</t>
  </si>
  <si>
    <t>6.5D.2.4.1</t>
  </si>
  <si>
    <t>6.5D.2.4.2</t>
  </si>
  <si>
    <t>6.2C.3</t>
  </si>
  <si>
    <t>6.2C.4</t>
  </si>
  <si>
    <t>6.2C.5</t>
  </si>
  <si>
    <t>huawei</t>
  </si>
  <si>
    <t>EVM equalizer spectrum flatness for Pi/2 BPSK</t>
  </si>
  <si>
    <t>6.4.2.5</t>
  </si>
  <si>
    <t xml:space="preserve"> 6.4.2.5 Requirements for pi/2 BPSK modulation</t>
  </si>
  <si>
    <t>6.5A.3.1.1</t>
    <phoneticPr fontId="6" type="noConversion"/>
  </si>
  <si>
    <t>Anritus</t>
    <phoneticPr fontId="6" type="noConversion"/>
  </si>
  <si>
    <t>Huawei</t>
    <phoneticPr fontId="6" type="noConversion"/>
  </si>
  <si>
    <t>R5-187899</t>
    <phoneticPr fontId="6" type="noConversion"/>
  </si>
  <si>
    <t>Error Vector Magnitude for CA</t>
  </si>
  <si>
    <t>Carrier leakage for CA</t>
    <phoneticPr fontId="6" type="noConversion"/>
  </si>
  <si>
    <t>Error Vector Magnitude for CA (2UL CA)</t>
    <phoneticPr fontId="6" type="noConversion"/>
  </si>
  <si>
    <t>6.4A.2.2.0</t>
    <phoneticPr fontId="6" type="noConversion"/>
  </si>
  <si>
    <t>Carrier leakage for CA (2UL CA)</t>
    <phoneticPr fontId="6" type="noConversion"/>
  </si>
  <si>
    <t>6.4A.2.3.0</t>
    <phoneticPr fontId="6" type="noConversion"/>
  </si>
  <si>
    <t>6.4A.2.3.1</t>
    <phoneticPr fontId="6" type="noConversion"/>
  </si>
  <si>
    <t>6.4A.2.1.0</t>
    <phoneticPr fontId="6" type="noConversion"/>
  </si>
  <si>
    <t>6.4A.2.1.1</t>
    <phoneticPr fontId="6" type="noConversion"/>
  </si>
  <si>
    <t>6.4A.2.2.1</t>
    <phoneticPr fontId="6" type="noConversion"/>
  </si>
  <si>
    <t>Frequency error for CA (2UL CA)</t>
    <phoneticPr fontId="6" type="noConversion"/>
  </si>
  <si>
    <t>6.4A.1.0</t>
    <phoneticPr fontId="6" type="noConversion"/>
  </si>
  <si>
    <t>General spurious emissions for CA (2UL CA)</t>
    <phoneticPr fontId="6" type="noConversion"/>
  </si>
  <si>
    <t>Spurious emissions for UE co-existence for CA (2UL CA)</t>
    <phoneticPr fontId="6" type="noConversion"/>
  </si>
  <si>
    <t>Transmit intermodulation for CA (2UL CA)</t>
    <phoneticPr fontId="6" type="noConversion"/>
  </si>
  <si>
    <t>R5-187902</t>
    <phoneticPr fontId="6" type="noConversion"/>
  </si>
  <si>
    <t>R5-187903</t>
  </si>
  <si>
    <t>R5-187904</t>
  </si>
  <si>
    <t>6.5A.3.1.0</t>
    <phoneticPr fontId="6" type="noConversion"/>
  </si>
  <si>
    <t>Phase 4</t>
  </si>
  <si>
    <t>R5-187901</t>
  </si>
  <si>
    <t>6.2A.2.0</t>
  </si>
  <si>
    <t>UTRA ACLR for CA (2UL CA)</t>
  </si>
  <si>
    <t>UE maximum output power for CA (2UL CA)</t>
  </si>
  <si>
    <t>UE maximum output power reduction for CA (2UL CA)</t>
  </si>
  <si>
    <t>Minimum conformance requirement</t>
  </si>
  <si>
    <t>6.2A.3.0</t>
  </si>
  <si>
    <t>6.2A.3.1</t>
  </si>
  <si>
    <t>UE additional maximum output power reduction for CA (2UL CA)</t>
  </si>
  <si>
    <t>Configured transmitted power level</t>
  </si>
  <si>
    <t>void</t>
  </si>
  <si>
    <t>2018/12/25: The requirement is removed in 38.101-1</t>
  </si>
  <si>
    <t>38.101-1 Clause 6.4A.2</t>
  </si>
  <si>
    <t>R5-190818</t>
  </si>
  <si>
    <t>TS38.101-1  
cl 6,1, provide general info for chapter 6.</t>
  </si>
  <si>
    <t>TS38.101-1  
cl 6.2.1
measure the maximum output power of 5G-NR  SA Range1</t>
  </si>
  <si>
    <t>TS38.101-1  
cl 6.2.2
measure the UE MPR of 5G-NR  SA Range1</t>
  </si>
  <si>
    <t>TS38.101-1  
cl 6.2.3
measure the UE AMPR of 5G-NR  SA Range1</t>
  </si>
  <si>
    <t>TS38.101-1  
cl 6.2.4
measure the configured transmitted power of 5G-NR  SA Range1</t>
  </si>
  <si>
    <t xml:space="preserve">TS38.101-1  
cl 6.2A.1, provide general info for chapter 6.2A.1 UE maximum output power for CA </t>
  </si>
  <si>
    <t>TS38.101-1  
cl 6.2A.1, provide Minimum conformance requirements on UE maximum output power for CA.</t>
  </si>
  <si>
    <t>Test case for TS38.101-1  
cl 6.2A.1.1</t>
  </si>
  <si>
    <t xml:space="preserve">TS38.101-1  
cl 6.2A.2, provide general info for chapter 6.2A.2 UE maximum output power reduction for CA </t>
  </si>
  <si>
    <t>TS38.101-1  
cl 6.2A.2.1, provide Minimum conformance requirements on UE maximum output power reduction for CA.</t>
  </si>
  <si>
    <t xml:space="preserve">TS38.101-1  
cl 6.2A.3, provide general info for chapter 6.2A.3 UE maximum output power reduction for CA </t>
  </si>
  <si>
    <t>TS38.101-1  
cl 6.2A.3.1, provide Minimum conformance requirements on UE maximum output power reduction for CA.</t>
  </si>
  <si>
    <t>Test case for TS38.101-1  
cl 6.2A.3.2</t>
  </si>
  <si>
    <t>Test case for TS38.101-1  
cl 6.2A.4</t>
  </si>
  <si>
    <t>TS38.101-1  
cl 6.2A.4.2, provide ΔTIB,c for CA of the requirements on configured transmitted output power for CA.</t>
  </si>
  <si>
    <t>TS38.101-1  
cl 6.2A.4.2.3, provide ΔTIB,c for CA of the requirements on configured transmitted output power for Inter-band CA.</t>
  </si>
  <si>
    <t>TS38.101-1  
cl 6.2C.1</t>
  </si>
  <si>
    <t>TS38.101-1  
cl 6.2C.2</t>
  </si>
  <si>
    <t>TS38.101-1  
cl 6.2.1, SUL bands</t>
  </si>
  <si>
    <t>TS38.101-1  
cl 6.2.2, SUL bands</t>
  </si>
  <si>
    <t>Test case for TS38.101-1  
cl 6.2D.1</t>
  </si>
  <si>
    <t>Test case for TS38.101-1  
cl 6.2D.2</t>
  </si>
  <si>
    <t>Test case for TS38.101-1  
cl 6.2D.3</t>
  </si>
  <si>
    <t>Test case for TS38.101-1  
cl 6.2D.4</t>
  </si>
  <si>
    <t>Test case for TS38.101-1  
cl 6.3.1
measure the minimum output power of 5G-NR  SA Range1</t>
  </si>
  <si>
    <t>Test case for TS38.101-1  
cl 6.3.2
measure the minimum output power of 5G-NR  SA Range1</t>
  </si>
  <si>
    <t>TS38.101-1  
cl 6.3.3.1
measure the general ON/OFF time mask of 5G-NR  SA Range1</t>
  </si>
  <si>
    <t>TS38.101-1  
cl 6.3.3.2
measure the general ON/OFF time mask of 5G-NR  SA Range1</t>
  </si>
  <si>
    <t>TS38.101-1  
cl 6.3.3.3
measure the Transmit power time mask for slot and [mini-slot] boundariesof 5G-NR  SA Range1</t>
  </si>
  <si>
    <t>TS38.101-1  
cl 6.3.3.4
measure the PRACH time mask of 5G-NR  SA Range1</t>
  </si>
  <si>
    <t>TS38.101-1  
cl 6.3.3.6
measure the SRS time mask of 5G-NR  SA Range1</t>
  </si>
  <si>
    <t>TS38.101-1  
cl 6.3.3.7
measure the PUSCH-PUCCH and PUSCH-SRS time mask of 5G-NR  SA Range1</t>
  </si>
  <si>
    <t>TS38.101-1  
cl 6.3.4.2
measure the absolute power tolerance of 5G-NR  SA Range1</t>
  </si>
  <si>
    <t>TS38.101-1  
cl 6.3.4.3
measure the relative power tolerance of 5G-NR  SA Range1</t>
  </si>
  <si>
    <t>TS38.101-1  
cl 6.3.4.4
measure the aggregate power tolerance of 5G-NR  SA Range1</t>
  </si>
  <si>
    <t>38.101-1   cl 6.3A.1</t>
  </si>
  <si>
    <t>38.101-1   cl 6.3A.2</t>
  </si>
  <si>
    <t>38.101-1   cl 6.3A.3</t>
  </si>
  <si>
    <t>38.101-1   cl 6.3D.1</t>
  </si>
  <si>
    <t>38.101-1   cl 6.3D.2</t>
  </si>
  <si>
    <t>38.101-1   cl 6.3D.3</t>
  </si>
  <si>
    <t>38.101-1   cl 6.3D.4</t>
  </si>
  <si>
    <t>TS38.101-1  
cl 6.4.1
measure the frequency error of 5G-NR  SA Range1</t>
  </si>
  <si>
    <t>TS38.101-1  
cl 6.4.2.1
measure the  EVM of 5G-NR  SA Range1</t>
  </si>
  <si>
    <t>TS38.101-1  
cl 6.4.2.2
measure the carrier leakge of 5G-NR  SA Range1</t>
  </si>
  <si>
    <t>TS38.101-1  
cl 6.4.2.3
measure the in-band emissions of 5G-NR  SA Range1</t>
  </si>
  <si>
    <t xml:space="preserve">TS38.101-1  
cl 6.4.2.4
measure the EVM equalizer spectrum flatness of 5G-NR  SA Range1
</t>
  </si>
  <si>
    <t>TS38.101-1  
cl 6.4.2.4
measure the EVM equalizer spectrum flatness of 5G-NR  SA Range1</t>
  </si>
  <si>
    <t>TS38.101-1  
cl 6.5.1
measure the occupied bandwidth of 5G-NR  SA Range1</t>
  </si>
  <si>
    <t>TS38.101-1  
cl 6.5.2.1
general info introudction for chapter 7</t>
  </si>
  <si>
    <t>TS38.101-1  
cl 6.5.2.2
measure the spectrum emission mask of 5G-NR  SA Range1</t>
  </si>
  <si>
    <t>TS38.101-1  
cl 6.5.2.3
measure the additional spectrum emission mask of 5G-NR  SA Range1</t>
  </si>
  <si>
    <t>TS38.101-1  
cl 6.5.2.4.1
measure the NR ACLR of 5G-NR  SA Range1</t>
  </si>
  <si>
    <t>TS38.101-1  
cl 6.5.2.4.2
measure the UTRA ACLR of 5G-NR  SA Range1</t>
  </si>
  <si>
    <t>TS38.101-1  
cl 6.5.3.1
measure the general spurious emissions of 5G-NR  SA Range1</t>
  </si>
  <si>
    <t>TS38.101-1  
cl 6.5.3.2
measure the spurious emissions for UE co-existence of 5G-NR  SA Range1</t>
  </si>
  <si>
    <t>TS38.101-1  
cl 6.5.3.3
Additional spurious emissions</t>
  </si>
  <si>
    <t>TS38.101-1  
cl 6.5.4
measure the transmit intermodulation of 5G-NR  SA Range1</t>
  </si>
  <si>
    <t>TS38.101-1  
cl 6.5A.1</t>
  </si>
  <si>
    <t xml:space="preserve">TS38.101-1  
cl 6.5A.2
</t>
  </si>
  <si>
    <t xml:space="preserve">TS38.101-1  
cl 6.5A.2.1
</t>
  </si>
  <si>
    <t xml:space="preserve">TS38.101-1  
cl 6.5A.2.2
</t>
  </si>
  <si>
    <t xml:space="preserve">TS38.101-1  
cl 6.5A.2.3
</t>
  </si>
  <si>
    <t>TS38.101-1  
cl 6.5A.2.4.1</t>
  </si>
  <si>
    <t>TS38.101-1  
cl 6.5A.3.1</t>
  </si>
  <si>
    <t>TS38.101-1  
cl 6.5A.4</t>
  </si>
  <si>
    <t>TS38.101-1  
cl 6.5D.1</t>
  </si>
  <si>
    <t>TS38.101-1  
cl 6.5D.2</t>
  </si>
  <si>
    <t>TS38.101-1  
cl 6.5D.3</t>
  </si>
  <si>
    <t>TS38.101-1  
cl 6.5D.4</t>
  </si>
  <si>
    <t>TS38.101-1  
cl 7.1
general info introudction for chapter 7</t>
  </si>
  <si>
    <t>TS38.101-1  
cl 7.2
diveristy characteristics intrdocution</t>
  </si>
  <si>
    <t>TS38.101-1  
cl 7.3.1
general info introudction for reference sensiticity</t>
  </si>
  <si>
    <t>38.101-1   cl 7.3C.2, 7.3C.3</t>
  </si>
  <si>
    <t>TS38.101-1  
cl 7.3D</t>
  </si>
  <si>
    <t>TS38.101-1  
cl 7.4</t>
  </si>
  <si>
    <t>TS38.101-1  
cl 7.4A</t>
  </si>
  <si>
    <t>TS38.101-1  
cl 7.4D</t>
  </si>
  <si>
    <t>TS38.101-1  
cl 7.5</t>
  </si>
  <si>
    <t>TS38.101-1  
cl 7.5A</t>
  </si>
  <si>
    <t>TS38.101-1  
cl 7.5A.1</t>
  </si>
  <si>
    <t>TS38.101-1  
cl 7.5A.2</t>
  </si>
  <si>
    <t>TS38.101-1  
cl 7.5A.3</t>
  </si>
  <si>
    <t>TS38.101-1  
cl 7.5D</t>
  </si>
  <si>
    <t>TS38.101-1  
cl 7.6</t>
  </si>
  <si>
    <t>TS38.101-1  
cl 7.6.3</t>
  </si>
  <si>
    <t>TS38.101-1  
cl 7.6.4</t>
  </si>
  <si>
    <t>TS38.101-1  
cl 7.6A.1</t>
  </si>
  <si>
    <t>TS38.101-1  
cl 7.6A.2.1-3</t>
  </si>
  <si>
    <t>TS38.101-1  
cl 7.6A.2.1</t>
  </si>
  <si>
    <t>TS38.101-1  
cl 7.6A.2.2</t>
  </si>
  <si>
    <t>TS38.101-1  
cl 7.6A.2.3</t>
  </si>
  <si>
    <t>TS38.101-1  
cl 7.6A.3.1-3</t>
  </si>
  <si>
    <t>TS38.101-1  
cl 7.6A.3.1</t>
  </si>
  <si>
    <t>TS38.101-1  
cl 7.6A.3.2</t>
  </si>
  <si>
    <t>TS38.101-1  
cl 7.6A.3.3</t>
  </si>
  <si>
    <t>TS38.101-1  
cl 7.6A.4.1-3</t>
  </si>
  <si>
    <t>TS38.101-1  
cl 7.6A.4.1</t>
  </si>
  <si>
    <t>TS38.101-1  
cl 7.6A.4.2</t>
  </si>
  <si>
    <t>TS38.101-1  
cl 7.6A.4.3</t>
  </si>
  <si>
    <t>TS38.101-1  
cl 7.6D</t>
  </si>
  <si>
    <t>TS38.101-1  
cl 7.7
measure the spurious response for SC of 5G-NR  SA Range1</t>
  </si>
  <si>
    <t>TS38.101-1  
cl 7.7A.1</t>
  </si>
  <si>
    <t>TS38.101-1  
cl 7.7A.2</t>
  </si>
  <si>
    <t>TS38.101-1  
cl 7.7A.3</t>
  </si>
  <si>
    <t>TS38.101-1  
cl 7.8.1</t>
  </si>
  <si>
    <t>TS38.101-1  
cl 7.8.2</t>
  </si>
  <si>
    <t>TS38.101-1  
cl 7.8A.1</t>
  </si>
  <si>
    <t>TS38.101-1  
cl 7.8A minimum Requirements for Intermodulation characteristics for CA</t>
  </si>
  <si>
    <t>TS38.101-1  
cl 7.8A.2.1
measure the intra-band contiguous CA of 5G-NR  SA Range1</t>
  </si>
  <si>
    <t>TS38.101-1  
cl 7.8A.2.2</t>
  </si>
  <si>
    <t>TS38.101-1  
cl 7.8A.2.3</t>
  </si>
  <si>
    <t>TS38.101-1  
cl 7.8D</t>
  </si>
  <si>
    <t>TS38.101-1   
cl 7.9
measure the spurious emission of 5G-NR SA range1</t>
  </si>
  <si>
    <t>R5-190821</t>
  </si>
  <si>
    <t>7.8D.2</t>
  </si>
  <si>
    <t>Minimum output power for CA (2UL CA)</t>
    <phoneticPr fontId="6" type="noConversion"/>
  </si>
  <si>
    <t>Transmit OFF power for CA (2UL CA)</t>
    <phoneticPr fontId="6" type="noConversion"/>
  </si>
  <si>
    <t>38.101-1   cl 6.3A.1.1 ,cl 6.3A.1.2 and  cl 6.3A.1.3
2UL CA</t>
    <phoneticPr fontId="6" type="noConversion"/>
  </si>
  <si>
    <t>38.101-1   cl 6.3A.2.1,  cl 6.3A.2.2 and cl 6.3A.2.3</t>
    <phoneticPr fontId="6" type="noConversion"/>
  </si>
  <si>
    <t>Transmit ON/OFF time mask for CA (2UL CA)</t>
    <phoneticPr fontId="6" type="noConversion"/>
  </si>
  <si>
    <t>38.101-1   cl 6.3A.3.1,   cl 6.3A.3.2 and cl 6.3A.3.3</t>
    <phoneticPr fontId="6" type="noConversion"/>
  </si>
  <si>
    <t>No requirements unique to CA operation are defined.Only chapter title needs to be added.</t>
    <phoneticPr fontId="6" type="noConversion"/>
  </si>
  <si>
    <t>6.3A.4 Power control for CA</t>
    <phoneticPr fontId="6" type="noConversion"/>
  </si>
  <si>
    <t xml:space="preserve">TS38.101-1  
cl 6.5A.1.1,cl 6.5A.1.2 and cl 6.5A.1.3
</t>
    <phoneticPr fontId="6" type="noConversion"/>
  </si>
  <si>
    <t>Spectrum emission mask for CA (2UL CA)</t>
    <phoneticPr fontId="6" type="noConversion"/>
  </si>
  <si>
    <t>Additional spectrum emission mask for CA (2UL CA)</t>
    <phoneticPr fontId="6" type="noConversion"/>
  </si>
  <si>
    <t>7.3A.0</t>
    <phoneticPr fontId="6" type="noConversion"/>
  </si>
  <si>
    <t>Reference sensitivity power level for Intra-band contiguous CA</t>
    <phoneticPr fontId="6" type="noConversion"/>
  </si>
  <si>
    <t>Reference sensitivity power level for Intra-band non-contiguous CA</t>
    <phoneticPr fontId="6" type="noConversion"/>
  </si>
  <si>
    <t>Reference sensitivity power level for Inter-band CA</t>
    <phoneticPr fontId="6" type="noConversion"/>
  </si>
  <si>
    <t>7.3A.0.3</t>
    <phoneticPr fontId="6" type="noConversion"/>
  </si>
  <si>
    <t>ΔRIB,c for CA</t>
    <phoneticPr fontId="6" type="noConversion"/>
  </si>
  <si>
    <t>7.3A.2</t>
    <phoneticPr fontId="6" type="noConversion"/>
  </si>
  <si>
    <t>7.3A.0.3.1</t>
    <phoneticPr fontId="6" type="noConversion"/>
  </si>
  <si>
    <t>General</t>
    <phoneticPr fontId="6" type="noConversion"/>
  </si>
  <si>
    <t>7.3A.0.3.2</t>
    <phoneticPr fontId="6" type="noConversion"/>
  </si>
  <si>
    <r>
      <t>ΔR</t>
    </r>
    <r>
      <rPr>
        <vertAlign val="subscript"/>
        <sz val="10"/>
        <color indexed="8"/>
        <rFont val="Times New Roman"/>
        <family val="1"/>
      </rPr>
      <t xml:space="preserve">IB,c </t>
    </r>
    <r>
      <rPr>
        <sz val="10"/>
        <color indexed="8"/>
        <rFont val="Times New Roman"/>
        <family val="1"/>
      </rPr>
      <t>for Inter-band CA</t>
    </r>
    <phoneticPr fontId="6" type="noConversion"/>
  </si>
  <si>
    <t>7.3A.0.3.2.1</t>
    <phoneticPr fontId="6" type="noConversion"/>
  </si>
  <si>
    <r>
      <t>ΔR</t>
    </r>
    <r>
      <rPr>
        <vertAlign val="subscript"/>
        <sz val="10"/>
        <color indexed="8"/>
        <rFont val="Times New Roman"/>
        <family val="1"/>
      </rPr>
      <t>IB,c</t>
    </r>
    <r>
      <rPr>
        <sz val="10"/>
        <color indexed="8"/>
        <rFont val="Times New Roman"/>
        <family val="1"/>
      </rPr>
      <t xml:space="preserve"> for two bands</t>
    </r>
    <phoneticPr fontId="6" type="noConversion"/>
  </si>
  <si>
    <t>7.3A.0.3.2.2</t>
    <phoneticPr fontId="6" type="noConversion"/>
  </si>
  <si>
    <r>
      <t>ΔR</t>
    </r>
    <r>
      <rPr>
        <vertAlign val="subscript"/>
        <sz val="10"/>
        <color indexed="8"/>
        <rFont val="Times New Roman"/>
        <family val="1"/>
      </rPr>
      <t>IB,c</t>
    </r>
    <r>
      <rPr>
        <sz val="10"/>
        <color indexed="8"/>
        <rFont val="Times New Roman"/>
        <family val="1"/>
      </rPr>
      <t xml:space="preserve"> for three bands</t>
    </r>
    <phoneticPr fontId="6" type="noConversion"/>
  </si>
  <si>
    <t>Reference sensitivity exceptions due to UL harmonic interference for CA</t>
    <phoneticPr fontId="6" type="noConversion"/>
  </si>
  <si>
    <t xml:space="preserve">
TS38.101-1 Clause 7.3A.1 General is copied under this subtitle</t>
    <phoneticPr fontId="6" type="noConversion"/>
  </si>
  <si>
    <t>TS38.101-1 7.3A.2.1 Reference sensitivity power level for Intra-band contiguous CA is copied under this subtitle</t>
    <phoneticPr fontId="6" type="noConversion"/>
  </si>
  <si>
    <t>TS38.101-1 7.3A.2.2 Reference sensitivity power level for Intra-band contiguous CA is copied under this subtitle</t>
    <phoneticPr fontId="6" type="noConversion"/>
  </si>
  <si>
    <t>TS38.101-1 7.3A.2.3 Reference sensitivity power level for Intra-band contiguous CA is copied under this subtitle</t>
    <phoneticPr fontId="6" type="noConversion"/>
  </si>
  <si>
    <t xml:space="preserve">
TS38.101-1 7.3A.3 ΔRIB,c for CA is copied under this subtitle</t>
    <phoneticPr fontId="6" type="noConversion"/>
  </si>
  <si>
    <t xml:space="preserve">
TS38.101-1 7.3A.3.1 General is copied under this subtitle</t>
    <phoneticPr fontId="6" type="noConversion"/>
  </si>
  <si>
    <t xml:space="preserve">
TS38.101-1 7.3A.3.2 ΔRIB,c for Inter-band CA is copied under this subtitle</t>
    <phoneticPr fontId="6" type="noConversion"/>
  </si>
  <si>
    <t xml:space="preserve">
TS38.101-1 7.3A.3.2.1 ΔRIB,c for two bands is copied under this subtitle</t>
    <phoneticPr fontId="6" type="noConversion"/>
  </si>
  <si>
    <t xml:space="preserve">
TS38.101-1 7.3A.3.2.2 ΔRIB,c for two bands is copied under this subtitle</t>
    <phoneticPr fontId="6" type="noConversion"/>
  </si>
  <si>
    <t xml:space="preserve">TS38.101-1 7.3A.4 Reference sensitivity exceptions due to UL harmonic interference for CA is copied under this subtitle
</t>
    <phoneticPr fontId="6" type="noConversion"/>
  </si>
  <si>
    <t>7.3A.0.4</t>
    <phoneticPr fontId="6" type="noConversion"/>
  </si>
  <si>
    <t>7.3A.0.5</t>
    <phoneticPr fontId="6" type="noConversion"/>
  </si>
  <si>
    <t>7.3A.0.1</t>
    <phoneticPr fontId="6" type="noConversion"/>
  </si>
  <si>
    <t>General</t>
    <phoneticPr fontId="6" type="noConversion"/>
  </si>
  <si>
    <t>7.3A.0.2</t>
    <phoneticPr fontId="6" type="noConversion"/>
  </si>
  <si>
    <t>Reference sensitivity power level for CA</t>
    <phoneticPr fontId="6" type="noConversion"/>
  </si>
  <si>
    <t>7.3A.0.2.1</t>
    <phoneticPr fontId="6" type="noConversion"/>
  </si>
  <si>
    <t>7.3A.0.2.2</t>
  </si>
  <si>
    <t>7.3A.0.2.3</t>
  </si>
  <si>
    <t>Maximum input level for CA (2DL CA)</t>
    <phoneticPr fontId="6" type="noConversion"/>
  </si>
  <si>
    <t>Maximum input level for CA (3DL CA)</t>
    <phoneticPr fontId="6" type="noConversion"/>
  </si>
  <si>
    <t>Maximum input level for CA (4DL CA)</t>
    <phoneticPr fontId="6" type="noConversion"/>
  </si>
  <si>
    <t>Adjacent channel selectivity for CA (2DL CA)</t>
    <phoneticPr fontId="6" type="noConversion"/>
  </si>
  <si>
    <t>Adjacent channel selectivity for CA (3DL CA)</t>
    <phoneticPr fontId="6" type="noConversion"/>
  </si>
  <si>
    <t>Adjacent channel selectivity for CA (4DL CA)</t>
    <phoneticPr fontId="6" type="noConversion"/>
  </si>
  <si>
    <t>Out-of-band blocking for CA (2DL CA)</t>
    <phoneticPr fontId="6" type="noConversion"/>
  </si>
  <si>
    <t>Out-of-band blocking for CA (3DL CA)</t>
    <phoneticPr fontId="6" type="noConversion"/>
  </si>
  <si>
    <t>Out-of-band blocking for CA (4DL CA)</t>
    <phoneticPr fontId="6" type="noConversion"/>
  </si>
  <si>
    <t>Narrow band blocking for CA (2DL CA)</t>
    <phoneticPr fontId="6" type="noConversion"/>
  </si>
  <si>
    <t>Narrow band blocking for CA (3DL CA)</t>
    <phoneticPr fontId="6" type="noConversion"/>
  </si>
  <si>
    <t>Narrow band blocking for CA (4DL CA)</t>
    <phoneticPr fontId="6" type="noConversion"/>
  </si>
  <si>
    <t>Spurious response for CA (2DL CA)</t>
    <phoneticPr fontId="6" type="noConversion"/>
  </si>
  <si>
    <t>Spurious response for CA (3DL CA)</t>
    <phoneticPr fontId="6" type="noConversion"/>
  </si>
  <si>
    <t>Spurious response for CA (4DL CA)</t>
    <phoneticPr fontId="6" type="noConversion"/>
  </si>
  <si>
    <t>Wide band Intermodulation for CA (2DL CA)</t>
    <phoneticPr fontId="6" type="noConversion"/>
  </si>
  <si>
    <t>Wide band Intermodulation for CA (3DL CA)</t>
    <phoneticPr fontId="6" type="noConversion"/>
  </si>
  <si>
    <t>7.3A.1</t>
    <phoneticPr fontId="6" type="noConversion"/>
  </si>
  <si>
    <t>7.3A.3</t>
    <phoneticPr fontId="6" type="noConversion"/>
  </si>
  <si>
    <t>R5-190551
R5-191244</t>
  </si>
  <si>
    <t>R5-192412</t>
  </si>
  <si>
    <t xml:space="preserve">Transmit ON/OFF time mask for CA </t>
  </si>
  <si>
    <t>Phase 5</t>
  </si>
  <si>
    <t>Phase 6</t>
  </si>
  <si>
    <t>Reference sensitivity exceptions due to cross band isolation for CA</t>
  </si>
  <si>
    <t>7.3A.0.6</t>
  </si>
  <si>
    <t>Reference sensitivity exceptions due to intermodulation interference due to 2UL CA</t>
  </si>
  <si>
    <t xml:space="preserve">TS38.101-1 7.3A.5 Reference sensitivity exceptions due to intermodulation interference due to 2UL CA is copied under this subtitle
</t>
  </si>
  <si>
    <t>TS38.101-1 7.3A.6 Reference sensitivity exceptions due to cross band isolation for CA</t>
  </si>
  <si>
    <t>Reference sensitivity for SUL(Clause 7.3C)</t>
  </si>
  <si>
    <t>TS38.101-1  
cl 7.9A.3
measure the inter-band contiguous CA of 5G-NR  SA Range1</t>
  </si>
  <si>
    <t>6.2A.4.0</t>
  </si>
  <si>
    <t>6.2A.4.0.1</t>
  </si>
  <si>
    <t>Configured transmitted power for CA (2UL CA)</t>
  </si>
  <si>
    <t>6.2A.4.0.1.1</t>
  </si>
  <si>
    <t>6.2A.4.0.1.2</t>
  </si>
  <si>
    <t>6.2A.4.0.1.3</t>
  </si>
  <si>
    <t>Configured transmitted power for Inter-band CA</t>
  </si>
  <si>
    <t>6.2A.4.0.2</t>
  </si>
  <si>
    <t>6.2A.4.0.2.1</t>
  </si>
  <si>
    <t>6.2A.4.0.2.2</t>
  </si>
  <si>
    <t>TS38.101-1  
cl 6.2A.4.1.3, provide Minimum conformance requirements on configured transmitted output power for CA.</t>
  </si>
  <si>
    <t>Test case for TS38.101-1  
cl 6.2A.4.1.1 in case of 2UL CA</t>
  </si>
  <si>
    <t>R5-193021</t>
    <phoneticPr fontId="6" type="noConversion"/>
  </si>
  <si>
    <t>7.3C.0</t>
  </si>
  <si>
    <t xml:space="preserve">7.3C.0 Minimum Conformance Requirements
 7.3C.0.1 void
 7.3C.0.2 Requirements for Reference sensitivity power level
 7.3C.0.3 ΔRIB,c for SUL
  7.3C.0.3.1 General
  7.3C.0.3.2 SUL band combination
   7.3C.0.3.2.1 ΔRIB,c  for two bands
</t>
  </si>
  <si>
    <r>
      <t>TS38.101-1  
cl 7.3.2
measure the referenc</t>
    </r>
    <r>
      <rPr>
        <sz val="10"/>
        <rFont val="Calibri"/>
        <family val="2"/>
      </rPr>
      <t>e sensitivity power level of 5G-NR  SA Range1</t>
    </r>
    <r>
      <rPr>
        <sz val="10"/>
        <rFont val="等线"/>
        <family val="3"/>
        <charset val="134"/>
      </rPr>
      <t xml:space="preserve"> including both 2Rx and 4 Rx ports.</t>
    </r>
  </si>
  <si>
    <r>
      <t xml:space="preserve">Transmit power time mask for consecutive </t>
    </r>
    <r>
      <rPr>
        <sz val="10"/>
        <rFont val="Times New Roman"/>
        <family val="1"/>
      </rPr>
      <t>short subslot  transmissions boundaries</t>
    </r>
  </si>
  <si>
    <t>6.3D.4</t>
    <phoneticPr fontId="6" type="noConversion"/>
  </si>
  <si>
    <t>R5-183955</t>
    <phoneticPr fontId="6" type="noConversion"/>
  </si>
  <si>
    <t>Occupied bandwidth for CA (2UL CA)</t>
    <phoneticPr fontId="6" type="noConversion"/>
  </si>
  <si>
    <t>R5-187900</t>
    <phoneticPr fontId="6" type="noConversion"/>
  </si>
  <si>
    <t>R5-194910</t>
    <phoneticPr fontId="6" type="noConversion"/>
  </si>
  <si>
    <t>R5-194973</t>
    <phoneticPr fontId="6" type="noConversion"/>
  </si>
  <si>
    <t>R5-193021</t>
    <phoneticPr fontId="6" type="noConversion"/>
  </si>
  <si>
    <t xml:space="preserve">Chunying Gu, Huawei
</t>
  </si>
  <si>
    <t>Is test case</t>
  </si>
  <si>
    <t>Y</t>
  </si>
  <si>
    <t>Y</t>
    <phoneticPr fontId="6" type="noConversion"/>
  </si>
  <si>
    <t>NR ACLR for SUL</t>
    <phoneticPr fontId="6" type="noConversion"/>
  </si>
  <si>
    <t>UTRA ACLR for SUL</t>
    <phoneticPr fontId="6" type="noConversion"/>
  </si>
  <si>
    <t>R5-195090</t>
    <phoneticPr fontId="6" type="noConversion"/>
  </si>
  <si>
    <t>6.2A.4.0.2.3</t>
  </si>
  <si>
    <t>，</t>
  </si>
  <si>
    <t>Work plan summary:</t>
  </si>
  <si>
    <t>FR1</t>
  </si>
  <si>
    <t>FR2</t>
  </si>
  <si>
    <t>FR1+FR2</t>
  </si>
  <si>
    <t>SA Option 2 (SA NR)</t>
  </si>
  <si>
    <t>NSA Option 3 (EN-DC)</t>
  </si>
  <si>
    <t>NSA Option 4 (NE-DC)</t>
  </si>
  <si>
    <t>NSA Option 7 (NGEN-DC)</t>
  </si>
  <si>
    <t>SA Option 2 (SA NR) test case statistics</t>
  </si>
  <si>
    <t>Number of 
FR1 test cases</t>
  </si>
  <si>
    <t>Number of 
FR2 test cases</t>
  </si>
  <si>
    <t>Number of 
FR1+FR2 test cases</t>
  </si>
  <si>
    <t>Completed</t>
  </si>
  <si>
    <t>Number of 
FR independent
test cases</t>
  </si>
  <si>
    <t>Overall number of 
 test cases</t>
  </si>
  <si>
    <t>6.5.3.3</t>
  </si>
  <si>
    <t>R5-190817</t>
  </si>
  <si>
    <t>Adjacent channel selectivity</t>
  </si>
  <si>
    <t>2019/6/24
Pending update according to 38.101 vf60</t>
  </si>
  <si>
    <r>
      <t>Reference sensitivity power level</t>
    </r>
    <r>
      <rPr>
        <sz val="10"/>
        <rFont val="等线"/>
        <family val="3"/>
        <charset val="134"/>
      </rPr>
      <t xml:space="preserve"> for SUL</t>
    </r>
  </si>
  <si>
    <t>2019/6/24
Minor update in minimum requirements</t>
  </si>
  <si>
    <t>Out of band emission for CA</t>
  </si>
  <si>
    <t>Narrow band blocking</t>
  </si>
  <si>
    <t>Wide band Intermodulation for CA (4DL CA)</t>
  </si>
  <si>
    <t>FFS</t>
    <phoneticPr fontId="6" type="noConversion"/>
  </si>
  <si>
    <t>R5-195403</t>
    <phoneticPr fontId="6" type="noConversion"/>
  </si>
  <si>
    <t>FFS</t>
    <phoneticPr fontId="6" type="noConversion"/>
  </si>
  <si>
    <t>R5-195145</t>
    <phoneticPr fontId="6" type="noConversion"/>
  </si>
  <si>
    <t>R5-197316</t>
    <phoneticPr fontId="6" type="noConversion"/>
  </si>
  <si>
    <t>SRS time mask</t>
    <phoneticPr fontId="6" type="noConversion"/>
  </si>
  <si>
    <r>
      <t xml:space="preserve">UE maximum output power for </t>
    </r>
    <r>
      <rPr>
        <sz val="10"/>
        <rFont val="Calibri"/>
        <family val="2"/>
      </rPr>
      <t>UL MIMO</t>
    </r>
  </si>
  <si>
    <r>
      <t xml:space="preserve">UE maximum output power reduction for </t>
    </r>
    <r>
      <rPr>
        <sz val="10"/>
        <rFont val="Calibri"/>
        <family val="2"/>
      </rPr>
      <t>UL MIMO</t>
    </r>
  </si>
  <si>
    <r>
      <t xml:space="preserve">UE additional maximum output power reduction for </t>
    </r>
    <r>
      <rPr>
        <sz val="10"/>
        <rFont val="Calibri"/>
        <family val="2"/>
      </rPr>
      <t>UL MIMO</t>
    </r>
  </si>
  <si>
    <r>
      <t xml:space="preserve">Configured transmitted power for </t>
    </r>
    <r>
      <rPr>
        <sz val="10"/>
        <rFont val="Calibri"/>
        <family val="2"/>
      </rPr>
      <t>UL MIMO</t>
    </r>
  </si>
  <si>
    <r>
      <t xml:space="preserve">Transmitter power for </t>
    </r>
    <r>
      <rPr>
        <b/>
        <sz val="14"/>
        <rFont val="Calibri"/>
        <family val="2"/>
      </rPr>
      <t>UL MIMO（Clause 6.2D）</t>
    </r>
  </si>
  <si>
    <t>Scope</t>
    <phoneticPr fontId="6" type="noConversion"/>
  </si>
  <si>
    <t>Reference</t>
    <phoneticPr fontId="6" type="noConversion"/>
  </si>
  <si>
    <t>Definitions, symbols and abbreviations</t>
    <phoneticPr fontId="6" type="noConversion"/>
  </si>
  <si>
    <t>General</t>
    <phoneticPr fontId="6" type="noConversion"/>
  </si>
  <si>
    <t>Operating bands and Channel arrangement</t>
    <phoneticPr fontId="6" type="noConversion"/>
  </si>
  <si>
    <r>
      <t xml:space="preserve">Output power dynamics for </t>
    </r>
    <r>
      <rPr>
        <b/>
        <sz val="14"/>
        <rFont val="Calibri"/>
        <family val="2"/>
      </rPr>
      <t>UL MIMO(Clause 6.3D)</t>
    </r>
  </si>
  <si>
    <r>
      <t xml:space="preserve">Minimum output power for </t>
    </r>
    <r>
      <rPr>
        <sz val="10"/>
        <rFont val="Calibri"/>
        <family val="2"/>
      </rPr>
      <t>UL MIMO</t>
    </r>
  </si>
  <si>
    <r>
      <t xml:space="preserve">Transmit OFF power for </t>
    </r>
    <r>
      <rPr>
        <sz val="10"/>
        <rFont val="Calibri"/>
        <family val="2"/>
      </rPr>
      <t>UL MIMO</t>
    </r>
  </si>
  <si>
    <r>
      <t xml:space="preserve">Transmit ON/OFF time mask for </t>
    </r>
    <r>
      <rPr>
        <sz val="10"/>
        <rFont val="Calibri"/>
        <family val="2"/>
      </rPr>
      <t>UL MIMO</t>
    </r>
  </si>
  <si>
    <r>
      <t xml:space="preserve">Power control for </t>
    </r>
    <r>
      <rPr>
        <b/>
        <sz val="14"/>
        <rFont val="Calibri"/>
        <family val="2"/>
      </rPr>
      <t>UL MIMO</t>
    </r>
  </si>
  <si>
    <r>
      <t xml:space="preserve">Transmit signal quality for </t>
    </r>
    <r>
      <rPr>
        <b/>
        <sz val="14"/>
        <rFont val="Calibri"/>
        <family val="2"/>
      </rPr>
      <t>UL MIMO(Clause 6.4D)</t>
    </r>
  </si>
  <si>
    <r>
      <t xml:space="preserve">Frequency error for </t>
    </r>
    <r>
      <rPr>
        <sz val="10"/>
        <rFont val="Calibri"/>
        <family val="2"/>
      </rPr>
      <t>UL MIMO</t>
    </r>
  </si>
  <si>
    <r>
      <t xml:space="preserve">Transmit modulation quality for </t>
    </r>
    <r>
      <rPr>
        <sz val="10"/>
        <rFont val="Calibri"/>
        <family val="2"/>
      </rPr>
      <t>UL MIMO</t>
    </r>
  </si>
  <si>
    <r>
      <t xml:space="preserve">Error Vector Magnitude for </t>
    </r>
    <r>
      <rPr>
        <sz val="10"/>
        <rFont val="Calibri"/>
        <family val="2"/>
      </rPr>
      <t>UL MIMO</t>
    </r>
  </si>
  <si>
    <r>
      <t xml:space="preserve">Carrier leakage for </t>
    </r>
    <r>
      <rPr>
        <sz val="10"/>
        <rFont val="Calibri"/>
        <family val="2"/>
      </rPr>
      <t>UL MIMO</t>
    </r>
  </si>
  <si>
    <r>
      <t xml:space="preserve">In-band emissions for </t>
    </r>
    <r>
      <rPr>
        <sz val="10"/>
        <rFont val="Calibri"/>
        <family val="2"/>
      </rPr>
      <t>UL MIMO</t>
    </r>
  </si>
  <si>
    <r>
      <t xml:space="preserve">EVM equalizer spectrum flatness for </t>
    </r>
    <r>
      <rPr>
        <sz val="10"/>
        <rFont val="Calibri"/>
        <family val="2"/>
      </rPr>
      <t>UL MIMO</t>
    </r>
  </si>
  <si>
    <r>
      <t xml:space="preserve">Time alignment error for </t>
    </r>
    <r>
      <rPr>
        <sz val="10"/>
        <rFont val="Calibri"/>
        <family val="2"/>
      </rPr>
      <t>UL MIMO</t>
    </r>
  </si>
  <si>
    <r>
      <t>Spectrum emission mask</t>
    </r>
    <r>
      <rPr>
        <sz val="10"/>
        <rFont val="Calibri"/>
        <family val="2"/>
      </rPr>
      <t xml:space="preserve"> for CA</t>
    </r>
    <phoneticPr fontId="6" type="noConversion"/>
  </si>
  <si>
    <r>
      <t>Additional spectrum emission mask</t>
    </r>
    <r>
      <rPr>
        <sz val="10"/>
        <rFont val="Calibri"/>
        <family val="2"/>
      </rPr>
      <t xml:space="preserve"> for CA</t>
    </r>
  </si>
  <si>
    <r>
      <t>Adjacent channel leakage ratio</t>
    </r>
    <r>
      <rPr>
        <sz val="10"/>
        <rFont val="Calibri"/>
        <family val="2"/>
      </rPr>
      <t xml:space="preserve"> for CA</t>
    </r>
  </si>
  <si>
    <r>
      <t>NR ACLR</t>
    </r>
    <r>
      <rPr>
        <sz val="10"/>
        <rFont val="Calibri"/>
        <family val="2"/>
      </rPr>
      <t xml:space="preserve"> for CA</t>
    </r>
  </si>
  <si>
    <r>
      <t>UTRA ACLR</t>
    </r>
    <r>
      <rPr>
        <sz val="10"/>
        <rFont val="Calibri"/>
        <family val="2"/>
      </rPr>
      <t xml:space="preserve"> for CA</t>
    </r>
    <phoneticPr fontId="6" type="noConversion"/>
  </si>
  <si>
    <r>
      <t>General spurious emissions</t>
    </r>
    <r>
      <rPr>
        <sz val="10"/>
        <rFont val="Calibri"/>
        <family val="2"/>
      </rPr>
      <t xml:space="preserve"> for CA</t>
    </r>
  </si>
  <si>
    <r>
      <t>Spurious emissions for UE co-existence</t>
    </r>
    <r>
      <rPr>
        <sz val="10"/>
        <rFont val="Calibri"/>
        <family val="2"/>
      </rPr>
      <t xml:space="preserve">  for CA</t>
    </r>
  </si>
  <si>
    <r>
      <t xml:space="preserve">Output RF spectrum emissions for </t>
    </r>
    <r>
      <rPr>
        <b/>
        <sz val="14"/>
        <rFont val="Calibri"/>
        <family val="2"/>
      </rPr>
      <t>UL MIMO(Clause 6.5D)</t>
    </r>
  </si>
  <si>
    <r>
      <t xml:space="preserve">Occupied bandwidth for </t>
    </r>
    <r>
      <rPr>
        <sz val="10"/>
        <rFont val="Calibri"/>
        <family val="2"/>
      </rPr>
      <t>UL MIMO</t>
    </r>
  </si>
  <si>
    <r>
      <t xml:space="preserve">Out of band emission for </t>
    </r>
    <r>
      <rPr>
        <sz val="10"/>
        <rFont val="Calibri"/>
        <family val="2"/>
      </rPr>
      <t>UL MIMO</t>
    </r>
  </si>
  <si>
    <r>
      <t xml:space="preserve">Spectrum emission mask for </t>
    </r>
    <r>
      <rPr>
        <sz val="10"/>
        <rFont val="Calibri"/>
        <family val="2"/>
      </rPr>
      <t>UL MIMO</t>
    </r>
  </si>
  <si>
    <r>
      <t xml:space="preserve">Additional spectrum emission mask for </t>
    </r>
    <r>
      <rPr>
        <sz val="10"/>
        <rFont val="Calibri"/>
        <family val="2"/>
      </rPr>
      <t>UL MIMO</t>
    </r>
  </si>
  <si>
    <r>
      <t xml:space="preserve">Adjacent channel leakage ratio for </t>
    </r>
    <r>
      <rPr>
        <sz val="10"/>
        <rFont val="Calibri"/>
        <family val="2"/>
      </rPr>
      <t>UL MIMO</t>
    </r>
  </si>
  <si>
    <r>
      <t xml:space="preserve">NR ACLR  for </t>
    </r>
    <r>
      <rPr>
        <sz val="10"/>
        <rFont val="Calibri"/>
        <family val="2"/>
      </rPr>
      <t>UL MIMO</t>
    </r>
  </si>
  <si>
    <r>
      <t xml:space="preserve">UTRA ACLR  for </t>
    </r>
    <r>
      <rPr>
        <sz val="10"/>
        <rFont val="Calibri"/>
        <family val="2"/>
      </rPr>
      <t>UL MIMO</t>
    </r>
  </si>
  <si>
    <r>
      <t xml:space="preserve">Spurious emission for </t>
    </r>
    <r>
      <rPr>
        <sz val="10"/>
        <rFont val="Calibri"/>
        <family val="2"/>
      </rPr>
      <t>UL MIMO</t>
    </r>
  </si>
  <si>
    <r>
      <t xml:space="preserve">General spurious emissions for </t>
    </r>
    <r>
      <rPr>
        <sz val="10"/>
        <rFont val="Calibri"/>
        <family val="2"/>
      </rPr>
      <t>UL MIMO</t>
    </r>
  </si>
  <si>
    <r>
      <t xml:space="preserve">Spurious emissions for UE co-existence for </t>
    </r>
    <r>
      <rPr>
        <sz val="10"/>
        <rFont val="Calibri"/>
        <family val="2"/>
      </rPr>
      <t>UL MIMO</t>
    </r>
  </si>
  <si>
    <r>
      <t xml:space="preserve">Transmit intermodulation for </t>
    </r>
    <r>
      <rPr>
        <sz val="10"/>
        <rFont val="Calibri"/>
        <family val="2"/>
      </rPr>
      <t>UL MIMO</t>
    </r>
  </si>
  <si>
    <r>
      <t xml:space="preserve">Maximum input level for </t>
    </r>
    <r>
      <rPr>
        <sz val="10"/>
        <rFont val="Calibri"/>
        <family val="2"/>
      </rPr>
      <t>UL MIMO</t>
    </r>
  </si>
  <si>
    <r>
      <t xml:space="preserve">Maximum input level for </t>
    </r>
    <r>
      <rPr>
        <b/>
        <sz val="14"/>
        <rFont val="Calibri"/>
        <family val="2"/>
      </rPr>
      <t>UL MIMO (7.4D)</t>
    </r>
  </si>
  <si>
    <r>
      <t xml:space="preserve">Reference sensitivity </t>
    </r>
    <r>
      <rPr>
        <sz val="10"/>
        <rFont val="Calibri"/>
        <family val="2"/>
      </rPr>
      <t xml:space="preserve">power level for </t>
    </r>
    <r>
      <rPr>
        <sz val="10"/>
        <rFont val="等线"/>
        <family val="3"/>
        <charset val="134"/>
      </rPr>
      <t>UL MIMO</t>
    </r>
  </si>
  <si>
    <r>
      <t>7.3D</t>
    </r>
    <r>
      <rPr>
        <sz val="11"/>
        <rFont val="Calibri"/>
        <family val="2"/>
      </rPr>
      <t>.2</t>
    </r>
  </si>
  <si>
    <r>
      <t xml:space="preserve">Adjacent channel selectivity for </t>
    </r>
    <r>
      <rPr>
        <sz val="10"/>
        <rFont val="Calibri"/>
        <family val="2"/>
      </rPr>
      <t>UL MIMO</t>
    </r>
  </si>
  <si>
    <r>
      <t xml:space="preserve">Spurious response for </t>
    </r>
    <r>
      <rPr>
        <sz val="10"/>
        <rFont val="Calibri"/>
        <family val="2"/>
      </rPr>
      <t>UL MIMO</t>
    </r>
  </si>
  <si>
    <t>Wide band Intermodulation for UL MIMO</t>
    <phoneticPr fontId="6" type="noConversion"/>
  </si>
  <si>
    <t>2019/11/6, post RAN4#92
Protected band list is updated</t>
  </si>
  <si>
    <t>TS38.101-1  
cl 7.3A.2 ~ 7.3A.5 for CA including intra-band contiguous, intra-band non-contiguous, and inter-band CA with 3 DL CC</t>
  </si>
  <si>
    <t>TS38.101-1  
cl 7.3A.2 ~ 7.3A.5 for CA including intra-band contiguous, intra-band non-contiguous, and inter-band CA with 4 DL CC</t>
  </si>
  <si>
    <t>2019/11/6, post RAN4#92
REFSENS requirements are updated for some bands</t>
  </si>
  <si>
    <r>
      <t xml:space="preserve">Blocking characteristics for </t>
    </r>
    <r>
      <rPr>
        <b/>
        <sz val="14"/>
        <rFont val="Calibri"/>
        <family val="2"/>
      </rPr>
      <t>SUL (7.6C)</t>
    </r>
  </si>
  <si>
    <r>
      <t xml:space="preserve">Blocking characteristics for </t>
    </r>
    <r>
      <rPr>
        <b/>
        <sz val="14"/>
        <rFont val="Calibri"/>
        <family val="2"/>
      </rPr>
      <t>UL MIMO (7.6D)</t>
    </r>
  </si>
  <si>
    <t>7.6C.1</t>
  </si>
  <si>
    <t>7.6C.2</t>
  </si>
  <si>
    <t>7.6C.3</t>
  </si>
  <si>
    <t>TS38.101-1  
cl 7.6C</t>
  </si>
  <si>
    <t>Out-of-band blocking for SUL</t>
  </si>
  <si>
    <t xml:space="preserve">
</t>
  </si>
  <si>
    <t>2019/11/6, post RAN4#92
Measurement period is updated</t>
  </si>
  <si>
    <t xml:space="preserve">Editor’s note: This clause is incomplete. The following aspects are either missing or not yet determined:
- Test config table is still FFS.
- SA Generic procedures with condition NR in TS 38.508-1 is FFS.
- SA message contents in TS 38.508-1[5] subclause 4.6 is FFS
- The test procedure is FFS.
- TT value is still FFS
</t>
  </si>
  <si>
    <t>7.3.3</t>
  </si>
  <si>
    <t>ΔRIB,c</t>
  </si>
  <si>
    <t>TS38.101-1  
cl 7.3.3</t>
  </si>
  <si>
    <t>R5-198747</t>
  </si>
  <si>
    <t>Phase 7</t>
  </si>
  <si>
    <t>Phase 8</t>
  </si>
  <si>
    <t>R5-199565</t>
  </si>
  <si>
    <t xml:space="preserve">Editor’s notes:
- Tests for network signalling values NS_05, NS_17, NS_18, NS_43 and NS_100 not complete.
</t>
    <phoneticPr fontId="6" type="noConversion"/>
  </si>
  <si>
    <t>TS38.101-1  
cl 7.6.2</t>
    <phoneticPr fontId="6" type="noConversion"/>
  </si>
  <si>
    <t>R5-200978</t>
    <phoneticPr fontId="6" type="noConversion"/>
  </si>
  <si>
    <t>Editor’s Note: This clause is incomplete. The following aspects are either missing or not yet determined:</t>
    <phoneticPr fontId="6" type="noConversion"/>
  </si>
  <si>
    <t>Editor’s note: This clause is incomplete. The following aspects are either missing or not yet determined:</t>
    <phoneticPr fontId="6" type="noConversion"/>
  </si>
  <si>
    <t>Phase 10</t>
  </si>
  <si>
    <t>Phase 9</t>
  </si>
  <si>
    <r>
      <t xml:space="preserve">Editor’s note: This clause is incomplete. The following aspects are either missing or not yet determined
</t>
    </r>
    <r>
      <rPr>
        <sz val="10"/>
        <color indexed="8"/>
        <rFont val="等线"/>
        <family val="3"/>
        <charset val="134"/>
      </rPr>
      <t xml:space="preserve">Initial conditions for NS_17, NS_18, NS_37, NS_38, NS_39, NS_40, NS_41, NS_42, and NS_45 are incomplete.
Test point analysis for NS_05 and NS_43 are TBD. </t>
    </r>
    <phoneticPr fontId="6" type="noConversion"/>
  </si>
  <si>
    <r>
      <t>Output power dynamics for S</t>
    </r>
    <r>
      <rPr>
        <b/>
        <sz val="14"/>
        <rFont val="Calibri"/>
        <family val="2"/>
      </rPr>
      <t>UL (Clause 6.3C)</t>
    </r>
    <phoneticPr fontId="6" type="noConversion"/>
  </si>
  <si>
    <t>6.3C.1</t>
    <phoneticPr fontId="6" type="noConversion"/>
  </si>
  <si>
    <t>Minimum output power for SUL</t>
    <phoneticPr fontId="6" type="noConversion"/>
  </si>
  <si>
    <t>Transmit OFF power for SUL</t>
    <phoneticPr fontId="6" type="noConversion"/>
  </si>
  <si>
    <t>Transmit ON/OFF time mask for SUL</t>
    <phoneticPr fontId="6" type="noConversion"/>
  </si>
  <si>
    <t>6.3C.2</t>
    <phoneticPr fontId="6" type="noConversion"/>
  </si>
  <si>
    <t>6.3C.3</t>
    <phoneticPr fontId="6" type="noConversion"/>
  </si>
  <si>
    <t>6.3C.4</t>
    <phoneticPr fontId="6" type="noConversion"/>
  </si>
  <si>
    <t>6.3C.4,1</t>
    <phoneticPr fontId="6" type="noConversion"/>
  </si>
  <si>
    <t>6.3C.4.2</t>
    <phoneticPr fontId="6" type="noConversion"/>
  </si>
  <si>
    <t>6.3C.4.3</t>
    <phoneticPr fontId="6" type="noConversion"/>
  </si>
  <si>
    <t>Power control for SUL</t>
    <phoneticPr fontId="6" type="noConversion"/>
  </si>
  <si>
    <t>Absolute power tolerance for SUL</t>
    <phoneticPr fontId="6" type="noConversion"/>
  </si>
  <si>
    <t>Aggregate power tolerance for SUL</t>
    <phoneticPr fontId="6" type="noConversion"/>
  </si>
  <si>
    <t>38.101-1   cl 6.3.1</t>
    <phoneticPr fontId="6" type="noConversion"/>
  </si>
  <si>
    <t>38.101-1   cl 6.3.2</t>
    <phoneticPr fontId="6" type="noConversion"/>
  </si>
  <si>
    <t>38.101-1   cl 6.3.3.2</t>
    <phoneticPr fontId="6" type="noConversion"/>
  </si>
  <si>
    <t>38.101-1   cl 6.3.4.1</t>
    <phoneticPr fontId="6" type="noConversion"/>
  </si>
  <si>
    <t>38.101-1   cl 6.3.4.2</t>
    <phoneticPr fontId="6" type="noConversion"/>
  </si>
  <si>
    <t>38.101-1   cl 6.3.4.3</t>
    <phoneticPr fontId="6" type="noConversion"/>
  </si>
  <si>
    <t>38.101-1   cl 6.3.4</t>
    <phoneticPr fontId="6" type="noConversion"/>
  </si>
  <si>
    <t>Huawei</t>
    <phoneticPr fontId="6" type="noConversion"/>
  </si>
  <si>
    <t>7.3A.1_1</t>
    <phoneticPr fontId="6" type="noConversion"/>
  </si>
  <si>
    <t>Reference sensitivity power level for 2DL CA exceptions</t>
    <phoneticPr fontId="6" type="noConversion"/>
  </si>
  <si>
    <t>TS38.101-1  
cl 7.3A.2 for CA including intra-band contiguous, intra-band non-contiguous, and inter-band CA with 2 DL CC</t>
    <phoneticPr fontId="6" type="noConversion"/>
  </si>
  <si>
    <t>TS38.101-1  
cl 7.3A.4 ~ 7.3A.5 for inter-band CA exceptional requirements</t>
    <phoneticPr fontId="6" type="noConversion"/>
  </si>
  <si>
    <t>Inter-band CA without UL CA
Inter-band CA with UL CA</t>
    <phoneticPr fontId="6" type="noConversion"/>
  </si>
  <si>
    <t xml:space="preserve">Ericsson
</t>
    <phoneticPr fontId="6" type="noConversion"/>
  </si>
  <si>
    <t>Placeholder for TC numbering structure. Status tracked in Rel16 NR_RF_FR1-UEConTest WP.</t>
    <phoneticPr fontId="6" type="noConversion"/>
  </si>
  <si>
    <t/>
  </si>
  <si>
    <r>
      <t xml:space="preserve">R5-187900
</t>
    </r>
    <r>
      <rPr>
        <sz val="10"/>
        <rFont val="等线"/>
        <family val="3"/>
        <charset val="134"/>
      </rPr>
      <t>R5-194308</t>
    </r>
  </si>
  <si>
    <r>
      <t xml:space="preserve">R5-187894
R5-192407
</t>
    </r>
    <r>
      <rPr>
        <sz val="10"/>
        <rFont val="等线"/>
        <family val="3"/>
        <charset val="134"/>
      </rPr>
      <t>R5-195144</t>
    </r>
  </si>
  <si>
    <r>
      <t xml:space="preserve">R5-193021
</t>
    </r>
    <r>
      <rPr>
        <sz val="10"/>
        <rFont val="等线"/>
        <family val="3"/>
        <charset val="134"/>
      </rPr>
      <t>R5-197328</t>
    </r>
  </si>
  <si>
    <r>
      <t xml:space="preserve">R5-193021
</t>
    </r>
    <r>
      <rPr>
        <sz val="10"/>
        <rFont val="等线"/>
        <family val="3"/>
        <charset val="134"/>
      </rPr>
      <t>R5-194312</t>
    </r>
  </si>
  <si>
    <r>
      <t xml:space="preserve">R5-193021
R5-193344
</t>
    </r>
    <r>
      <rPr>
        <sz val="10"/>
        <rFont val="等线"/>
        <family val="3"/>
        <charset val="134"/>
      </rPr>
      <t>R5-194312</t>
    </r>
  </si>
  <si>
    <r>
      <t xml:space="preserve">R5-197523
</t>
    </r>
    <r>
      <rPr>
        <sz val="10"/>
        <rFont val="等线"/>
        <family val="3"/>
        <charset val="134"/>
      </rPr>
      <t>R5-200977</t>
    </r>
  </si>
  <si>
    <r>
      <t xml:space="preserve">R5-194268
</t>
    </r>
    <r>
      <rPr>
        <sz val="10"/>
        <rFont val="等线"/>
        <family val="3"/>
        <charset val="134"/>
      </rPr>
      <t>R5-197330</t>
    </r>
  </si>
  <si>
    <r>
      <rPr>
        <sz val="10"/>
        <rFont val="等线"/>
        <family val="3"/>
        <charset val="134"/>
      </rPr>
      <t>R5-199565
R5-200893</t>
    </r>
  </si>
  <si>
    <t xml:space="preserve">2019/11/6, post RAN4#92
Minor updates in minimum requirements
Editor’s Note: This clause is incomplete. The following aspects are either missing or not yet determined:
- Test point analysis and selection are FFS.
- Initial condition is FFS
- Test configuration for exceptional test points is FFS
</t>
  </si>
  <si>
    <t>W</t>
    <phoneticPr fontId="6" type="noConversion"/>
  </si>
  <si>
    <t>Placeholder for TC numbering structure. Status tracked in Rel16 NR_CADC_NR_LTE_DC_R16-UEConTest WP.</t>
    <phoneticPr fontId="6" type="noConversion"/>
  </si>
  <si>
    <r>
      <t xml:space="preserve">R5-187900
R5-190807
R5-191039
R5-192570
</t>
    </r>
    <r>
      <rPr>
        <sz val="10"/>
        <rFont val="等线"/>
        <family val="3"/>
        <charset val="134"/>
      </rPr>
      <t>R5-197514
R5-202715
R5-204760</t>
    </r>
  </si>
  <si>
    <r>
      <t xml:space="preserve">R5-193021
</t>
    </r>
    <r>
      <rPr>
        <sz val="10"/>
        <rFont val="Calibri"/>
        <family val="2"/>
      </rPr>
      <t>R5-204202</t>
    </r>
  </si>
  <si>
    <t>Reference sensitivity power level for 2DL CA without exception</t>
    <phoneticPr fontId="6" type="noConversion"/>
  </si>
  <si>
    <t>R5-193021</t>
    <phoneticPr fontId="6" type="noConversion"/>
  </si>
  <si>
    <t>Absolute power tolerance for CA</t>
    <phoneticPr fontId="6" type="noConversion"/>
  </si>
  <si>
    <t>6.3A.4.1</t>
    <phoneticPr fontId="6" type="noConversion"/>
  </si>
  <si>
    <t>6.3A.4.1.0</t>
    <phoneticPr fontId="6" type="noConversion"/>
  </si>
  <si>
    <t>6.3A.4.1.1</t>
    <phoneticPr fontId="6" type="noConversion"/>
  </si>
  <si>
    <t>Absolute power tolerance for CA (2UL CA)</t>
    <phoneticPr fontId="6" type="noConversion"/>
  </si>
  <si>
    <t>38.101-1   cl 6.3A.4</t>
    <phoneticPr fontId="6" type="noConversion"/>
  </si>
  <si>
    <t>Inter-band 2UL CA tracked in current WP. Intra-band contiguous/non-contiguous 2UL CA are tracked in Rel16 NR_RF_FR1-UEConTest WP.</t>
    <phoneticPr fontId="6" type="noConversion"/>
  </si>
  <si>
    <t>6.3A.4.2</t>
    <phoneticPr fontId="6" type="noConversion"/>
  </si>
  <si>
    <t>6.3A.4.3</t>
    <phoneticPr fontId="6" type="noConversion"/>
  </si>
  <si>
    <t>6.3A.4.2.0</t>
    <phoneticPr fontId="6" type="noConversion"/>
  </si>
  <si>
    <t>6.3A.4.2.1</t>
    <phoneticPr fontId="6" type="noConversion"/>
  </si>
  <si>
    <t>Placeholder for TC numbering structure. Status tracked in Rel16 NR_RF_FR1-UEConTest WP.</t>
    <phoneticPr fontId="6" type="noConversion"/>
  </si>
  <si>
    <t>No inter-band requirements defined</t>
    <phoneticPr fontId="6" type="noConversion"/>
  </si>
  <si>
    <t>6.3A.4.3.0</t>
    <phoneticPr fontId="6" type="noConversion"/>
  </si>
  <si>
    <t>6.3A.4.3.1</t>
    <phoneticPr fontId="6" type="noConversion"/>
  </si>
  <si>
    <t>Aggregate power tolerance for CA</t>
    <phoneticPr fontId="6" type="noConversion"/>
  </si>
  <si>
    <t>Aggregat power tolerance for CA (2UL CA)</t>
    <phoneticPr fontId="6" type="noConversion"/>
  </si>
  <si>
    <t>Inter-band 2UL CA tracked in current WP. Intra-band contiguous/non-contiguous 2UL CA are tracked in Rel16 NR_RF_FR1-UEConTest WP.
Editor’s Note: 
Initial Conditions and test requirement for Intra-band UL CA non-contiguous RB allocation is incomplete.</t>
    <phoneticPr fontId="6" type="noConversion"/>
  </si>
  <si>
    <t xml:space="preserve">2019/11/6, post RAN4#92
AMPR requirement updated for several NSs
Editor’s note: The following aspects are either missing or not yet determined: 
- Tests for network signalling values NS_10, NS_07, NS_40 and NS_49 not complete. </t>
    <phoneticPr fontId="6" type="noConversion"/>
  </si>
  <si>
    <t>Inter-band 2UL CA tracked in current WP; intra-band contiguous/non-contiguous 2UL CA are tracked in Rel16 NR_RF_FR1-UEConTest WP.</t>
    <phoneticPr fontId="6" type="noConversion"/>
  </si>
  <si>
    <t>Inter-band 2UL CA tracked in current WP; intra-band contiguous/non-contiguous 2UL CA are tracked in Rel16 NR_RF_FR1-UEConTest WP.</t>
    <phoneticPr fontId="6" type="noConversion"/>
  </si>
  <si>
    <t>Phase 11</t>
  </si>
  <si>
    <t xml:space="preserve">Inter-band 2UL CA tracked in current WP. Intra-band contiguous/non-contiguous 2UL CA are tracked in Rel16 NR_RF_FR1-UEConTest WP.
Editor’s note: This clause is incomplete. The following aspects are either missing for not yet determined:
FFS is left in Test applicability since there are no requirements for 6.5A.2.3 Additional Spectrum Emission mask for CA and 6.5A.3.3 Additional Spurious Emissions for CA in In Release-15.
</t>
    <phoneticPr fontId="6" type="noConversion"/>
  </si>
  <si>
    <r>
      <rPr>
        <sz val="11"/>
        <rFont val="等线"/>
        <family val="3"/>
        <charset val="134"/>
      </rPr>
      <t>Inter-band 2UL CA tracked in current WP; intra-band contiguous/non-contiguous 2UL CA are tracked in Rel16 NR_RF_FR1-UEConTest WP.</t>
    </r>
    <r>
      <rPr>
        <sz val="11"/>
        <rFont val="等线"/>
        <family val="3"/>
        <charset val="134"/>
      </rPr>
      <t xml:space="preserve">
Editor’s note: The following aspects are either missing or not yet determined:
- Extending the coverage of the TCs with intra-band CA scenarios is FFS 
</t>
    </r>
    <phoneticPr fontId="6" type="noConversion"/>
  </si>
  <si>
    <r>
      <rPr>
        <sz val="11"/>
        <rFont val="等线"/>
        <family val="3"/>
        <charset val="134"/>
      </rPr>
      <t>Inter-band 2UL CA tracked in current WP; intra-band contiguous/non-contiguous 2UL CA are tracked in Rel16 NR_RF_FR1-UEConTest WP.</t>
    </r>
    <r>
      <rPr>
        <sz val="11"/>
        <rFont val="等线"/>
        <family val="3"/>
        <charset val="134"/>
      </rPr>
      <t xml:space="preserve">
Editor’s note:  The following aspects are either missing or not yet determined:
- Extending the coverage of the TCs with intra-band CA scenarios is FFS 
</t>
    </r>
    <phoneticPr fontId="6" type="noConversion"/>
  </si>
  <si>
    <r>
      <rPr>
        <sz val="11"/>
        <rFont val="等线"/>
        <family val="3"/>
        <charset val="134"/>
      </rPr>
      <t>Inter-band 2UL CA tracked in current WP; intra-band contiguous/non-contiguous 2UL CA are tracked in Rel16 NR_RF_FR1-UEConTest WP.</t>
    </r>
    <r>
      <rPr>
        <sz val="11"/>
        <rFont val="等线"/>
        <family val="3"/>
        <charset val="134"/>
      </rPr>
      <t xml:space="preserve">
Editor’s Note: The following aspects are either missing or not yet determined:
- Extending the coverage of the TCs with intra-band CA scenarios is FFS
</t>
    </r>
    <phoneticPr fontId="6" type="noConversion"/>
  </si>
  <si>
    <r>
      <rPr>
        <sz val="11"/>
        <rFont val="等线"/>
        <family val="3"/>
        <charset val="134"/>
      </rPr>
      <t>Inter-band 2UL CA tracked in current WP; intra-band contiguous/non-contiguous 2UL CA are tracked in Rel16 NR_RF_FR1-UEConTest WP.</t>
    </r>
    <r>
      <rPr>
        <sz val="11"/>
        <rFont val="等线"/>
        <family val="3"/>
        <charset val="134"/>
      </rPr>
      <t xml:space="preserve">
Editor’s note:   The following aspects are either missing or not yet determined:
- Extending the coverage of the TCs with intra-band CA scenarios is FFS.
</t>
    </r>
    <phoneticPr fontId="6" type="noConversion"/>
  </si>
  <si>
    <r>
      <rPr>
        <sz val="11"/>
        <rFont val="等线"/>
        <family val="3"/>
        <charset val="134"/>
      </rPr>
      <t>Inter-band 2UL CA tracked in current WP; intra-band contiguous/non-contiguous 2UL CA are tracked in Rel16 NR_RF_FR1-UEConTest WP.</t>
    </r>
    <r>
      <rPr>
        <sz val="11"/>
        <rFont val="等线"/>
        <family val="3"/>
        <charset val="134"/>
      </rPr>
      <t xml:space="preserve">
Editor’s Note:  The following aspects are either missing or not yet determined:
- Extending the coverage of the TCs with intra-band CA scenarios is FFS 
</t>
    </r>
    <phoneticPr fontId="6" type="noConversion"/>
  </si>
  <si>
    <r>
      <t xml:space="preserve">R5-193021
</t>
    </r>
    <r>
      <rPr>
        <sz val="10"/>
        <rFont val="等线"/>
        <family val="3"/>
        <charset val="134"/>
      </rPr>
      <t>R5-194312
R5-205872</t>
    </r>
    <phoneticPr fontId="6" type="noConversion"/>
  </si>
  <si>
    <r>
      <t xml:space="preserve">R5-193021
</t>
    </r>
    <r>
      <rPr>
        <sz val="10"/>
        <rFont val="等线"/>
        <family val="3"/>
        <charset val="134"/>
      </rPr>
      <t>R5-205872</t>
    </r>
    <phoneticPr fontId="6" type="noConversion"/>
  </si>
  <si>
    <t xml:space="preserve">2019/11/6, post RAN4#92
MPR requirement for PRACH,PUCCH is added
Editor’s Note: The following aspects are either missing or not yet determined:
- PC1 and PC4 requirements are not defined in RAN4 Rel-15 spec.
</t>
    <phoneticPr fontId="6" type="noConversion"/>
  </si>
  <si>
    <t>Phase 12</t>
  </si>
  <si>
    <t>Relative power tolerance for CA (2UL CA)</t>
    <phoneticPr fontId="6" type="noConversion"/>
  </si>
  <si>
    <t>Relative power tolerance for CA</t>
    <phoneticPr fontId="6" type="noConversion"/>
  </si>
  <si>
    <t>Relative power tolerance for SUL</t>
    <phoneticPr fontId="6" type="noConversion"/>
  </si>
  <si>
    <t>NR ACLR for CA (2UL CA)</t>
    <phoneticPr fontId="6" type="noConversion"/>
  </si>
  <si>
    <r>
      <t>In</t>
    </r>
    <r>
      <rPr>
        <sz val="10"/>
        <color rgb="FFFF0000"/>
        <rFont val="Calibri"/>
        <family val="3"/>
        <charset val="134"/>
        <scheme val="minor"/>
      </rPr>
      <t>-</t>
    </r>
    <r>
      <rPr>
        <sz val="10"/>
        <color theme="1"/>
        <rFont val="Calibri"/>
        <family val="2"/>
        <scheme val="minor"/>
      </rPr>
      <t>band blocking for SUL</t>
    </r>
    <phoneticPr fontId="6" type="noConversion"/>
  </si>
  <si>
    <t>Narrow band blocking for UL MIMO</t>
    <phoneticPr fontId="6" type="noConversion"/>
  </si>
  <si>
    <r>
      <t>In</t>
    </r>
    <r>
      <rPr>
        <sz val="10"/>
        <color rgb="FFFF0000"/>
        <rFont val="Calibri"/>
        <family val="3"/>
        <charset val="134"/>
        <scheme val="minor"/>
      </rPr>
      <t>-</t>
    </r>
    <r>
      <rPr>
        <sz val="10"/>
        <color theme="1"/>
        <rFont val="Calibri"/>
        <family val="2"/>
        <scheme val="minor"/>
      </rPr>
      <t>band blocking for UL MIMO</t>
    </r>
    <phoneticPr fontId="6" type="noConversion"/>
  </si>
  <si>
    <t>UE additional maximum output power reduction</t>
    <phoneticPr fontId="6" type="noConversion"/>
  </si>
  <si>
    <r>
      <t xml:space="preserve">R5-186217
R5-192556
</t>
    </r>
    <r>
      <rPr>
        <sz val="11"/>
        <rFont val="Calibri"/>
        <family val="2"/>
      </rPr>
      <t>R5-193285
R5-205790</t>
    </r>
    <phoneticPr fontId="6" type="noConversion"/>
  </si>
  <si>
    <r>
      <t>R5-202941</t>
    </r>
    <r>
      <rPr>
        <sz val="10"/>
        <rFont val="等线"/>
        <family val="3"/>
        <charset val="134"/>
      </rPr>
      <t xml:space="preserve">
R5-210723</t>
    </r>
    <phoneticPr fontId="6" type="noConversion"/>
  </si>
  <si>
    <r>
      <t>In</t>
    </r>
    <r>
      <rPr>
        <sz val="10"/>
        <color rgb="FFFF0000"/>
        <rFont val="Calibri"/>
        <family val="3"/>
        <charset val="134"/>
        <scheme val="minor"/>
      </rPr>
      <t>-</t>
    </r>
    <r>
      <rPr>
        <sz val="10"/>
        <color theme="1"/>
        <rFont val="Calibri"/>
        <family val="2"/>
        <scheme val="minor"/>
      </rPr>
      <t>band blocking</t>
    </r>
    <phoneticPr fontId="6" type="noConversion"/>
  </si>
  <si>
    <r>
      <t>In</t>
    </r>
    <r>
      <rPr>
        <sz val="10"/>
        <color rgb="FFFF0000"/>
        <rFont val="Calibri"/>
        <family val="3"/>
        <charset val="134"/>
        <scheme val="minor"/>
      </rPr>
      <t>-</t>
    </r>
    <r>
      <rPr>
        <sz val="10"/>
        <color theme="1"/>
        <rFont val="Calibri"/>
        <family val="2"/>
        <scheme val="minor"/>
      </rPr>
      <t>band blocking for CA (2DL CA)</t>
    </r>
    <phoneticPr fontId="6" type="noConversion"/>
  </si>
  <si>
    <r>
      <t>In</t>
    </r>
    <r>
      <rPr>
        <sz val="10"/>
        <color rgb="FFFF0000"/>
        <rFont val="Calibri"/>
        <family val="3"/>
        <charset val="134"/>
        <scheme val="minor"/>
      </rPr>
      <t>-</t>
    </r>
    <r>
      <rPr>
        <sz val="10"/>
        <color theme="1"/>
        <rFont val="Calibri"/>
        <family val="2"/>
        <scheme val="minor"/>
      </rPr>
      <t>band blocking for CA (3DL CA)</t>
    </r>
    <phoneticPr fontId="6" type="noConversion"/>
  </si>
  <si>
    <r>
      <t>In</t>
    </r>
    <r>
      <rPr>
        <sz val="10"/>
        <color rgb="FFFF0000"/>
        <rFont val="Calibri"/>
        <family val="3"/>
        <charset val="134"/>
        <scheme val="minor"/>
      </rPr>
      <t>-</t>
    </r>
    <r>
      <rPr>
        <sz val="10"/>
        <color theme="1"/>
        <rFont val="Calibri"/>
        <family val="2"/>
        <scheme val="minor"/>
      </rPr>
      <t>band blocking for CA (4DL CA)</t>
    </r>
    <phoneticPr fontId="6" type="noConversion"/>
  </si>
  <si>
    <t>Absolute power tolerance</t>
    <phoneticPr fontId="6" type="noConversion"/>
  </si>
  <si>
    <t>Relative power tolerance</t>
    <phoneticPr fontId="6" type="noConversion"/>
  </si>
  <si>
    <t>Aggregate power tolerance</t>
    <phoneticPr fontId="6" type="noConversion"/>
  </si>
  <si>
    <r>
      <rPr>
        <sz val="10"/>
        <rFont val="Calibri"/>
        <family val="2"/>
      </rPr>
      <t>Absolute power tolerance</t>
    </r>
    <r>
      <rPr>
        <sz val="10"/>
        <rFont val="等线"/>
        <family val="3"/>
        <charset val="134"/>
      </rPr>
      <t xml:space="preserve"> for UL MIMO</t>
    </r>
    <phoneticPr fontId="6" type="noConversion"/>
  </si>
  <si>
    <r>
      <rPr>
        <sz val="10"/>
        <rFont val="Calibri"/>
        <family val="2"/>
      </rPr>
      <t>Relative power tolerance</t>
    </r>
    <r>
      <rPr>
        <sz val="10"/>
        <rFont val="等线"/>
        <family val="3"/>
        <charset val="134"/>
      </rPr>
      <t xml:space="preserve"> for UL MIMO</t>
    </r>
    <phoneticPr fontId="6" type="noConversion"/>
  </si>
  <si>
    <r>
      <rPr>
        <sz val="10"/>
        <rFont val="Calibri"/>
        <family val="2"/>
      </rPr>
      <t>Aggregate power tolerance</t>
    </r>
    <r>
      <rPr>
        <sz val="10"/>
        <rFont val="等线"/>
        <family val="3"/>
        <charset val="134"/>
      </rPr>
      <t xml:space="preserve"> for UL MIMO</t>
    </r>
    <phoneticPr fontId="6" type="noConversion"/>
  </si>
  <si>
    <r>
      <t xml:space="preserve">Frequency </t>
    </r>
    <r>
      <rPr>
        <sz val="10"/>
        <rFont val="Calibri"/>
        <family val="3"/>
        <charset val="134"/>
        <scheme val="minor"/>
      </rPr>
      <t>error</t>
    </r>
    <phoneticPr fontId="6" type="noConversion"/>
  </si>
  <si>
    <r>
      <t>In-band emission</t>
    </r>
    <r>
      <rPr>
        <sz val="10"/>
        <rFont val="Calibri"/>
        <family val="3"/>
        <charset val="134"/>
        <scheme val="minor"/>
      </rPr>
      <t>s for CA</t>
    </r>
    <phoneticPr fontId="6" type="noConversion"/>
  </si>
  <si>
    <r>
      <t>In-band emission</t>
    </r>
    <r>
      <rPr>
        <sz val="10"/>
        <rFont val="Calibri"/>
        <family val="3"/>
        <charset val="134"/>
        <scheme val="minor"/>
      </rPr>
      <t>s for CA (2UL CA)</t>
    </r>
    <phoneticPr fontId="6" type="noConversion"/>
  </si>
  <si>
    <r>
      <t xml:space="preserve">Frequency </t>
    </r>
    <r>
      <rPr>
        <sz val="10"/>
        <rFont val="Calibri"/>
        <family val="3"/>
        <charset val="134"/>
        <scheme val="minor"/>
      </rPr>
      <t>error for SUL</t>
    </r>
    <phoneticPr fontId="6" type="noConversion"/>
  </si>
  <si>
    <r>
      <t xml:space="preserve">Requirements for </t>
    </r>
    <r>
      <rPr>
        <sz val="10"/>
        <rFont val="Calibri"/>
        <family val="3"/>
        <charset val="134"/>
        <scheme val="minor"/>
      </rPr>
      <t>c</t>
    </r>
    <r>
      <rPr>
        <sz val="10"/>
        <rFont val="Calibri"/>
        <family val="2"/>
        <scheme val="minor"/>
      </rPr>
      <t xml:space="preserve">oherent </t>
    </r>
    <r>
      <rPr>
        <sz val="10"/>
        <rFont val="Calibri"/>
        <family val="2"/>
      </rPr>
      <t>UL MIMO</t>
    </r>
    <phoneticPr fontId="6" type="noConversion"/>
  </si>
  <si>
    <t>Spurious emissions</t>
    <phoneticPr fontId="6" type="noConversion"/>
  </si>
  <si>
    <r>
      <t>Suprious emission</t>
    </r>
    <r>
      <rPr>
        <sz val="10"/>
        <rFont val="Calibri"/>
        <family val="3"/>
        <charset val="134"/>
        <scheme val="minor"/>
      </rPr>
      <t>s for CA (2DL  CA)</t>
    </r>
    <phoneticPr fontId="6" type="noConversion"/>
  </si>
  <si>
    <t>Reference sensitivity level for 4DL CA</t>
    <phoneticPr fontId="6" type="noConversion"/>
  </si>
  <si>
    <r>
      <t xml:space="preserve">Reference sensitivity level for </t>
    </r>
    <r>
      <rPr>
        <sz val="10"/>
        <rFont val="Calibri"/>
        <family val="3"/>
        <charset val="134"/>
        <scheme val="minor"/>
      </rPr>
      <t>3DL CA</t>
    </r>
    <phoneticPr fontId="6" type="noConversion"/>
  </si>
  <si>
    <t>Phase 13</t>
  </si>
  <si>
    <t>Phase 14</t>
  </si>
  <si>
    <t>Overall #WP items:
Phase 1 #WP items:
Phase 2 #WP items:
Phase 3 #WP items:
Phase 4 #WP items:
Phase 5 #WP items:
Phase 6 #WP items:
Phase 7 #WP items:
Phase 8 #WP items:
Phase 9 #WP items:
Phase 10 #WP items:
Phase 11 #WP items:
Phase 12 #WP items:
Phase 13 #WP items:
Phase 14 #WP items:</t>
  </si>
  <si>
    <r>
      <t xml:space="preserve">R5-186211
R5-186781
</t>
    </r>
    <r>
      <rPr>
        <sz val="10"/>
        <rFont val="Calibri"/>
        <family val="2"/>
      </rPr>
      <t>R5-193282
R5-193753
R5-199308</t>
    </r>
    <phoneticPr fontId="6" type="noConversion"/>
  </si>
  <si>
    <r>
      <t xml:space="preserve">R5-182026
</t>
    </r>
    <r>
      <rPr>
        <sz val="10"/>
        <rFont val="等线"/>
        <family val="3"/>
        <charset val="134"/>
      </rPr>
      <t xml:space="preserve">R5-183959
R5-185317
R5-185316
R5-186223
R5-187585
R5-187892
R5-190947
R5-192413
R5-198399
R5-200438
</t>
    </r>
    <phoneticPr fontId="6" type="noConversion"/>
  </si>
  <si>
    <t>R5-187906</t>
    <phoneticPr fontId="6" type="noConversion"/>
  </si>
  <si>
    <r>
      <t xml:space="preserve">R5-181507
R5-182005
</t>
    </r>
    <r>
      <rPr>
        <sz val="10"/>
        <rFont val="等线"/>
        <family val="3"/>
        <charset val="134"/>
      </rPr>
      <t xml:space="preserve">R5-190136
R5-190826
R5-191034
</t>
    </r>
    <r>
      <rPr>
        <sz val="10"/>
        <rFont val="Calibri"/>
        <family val="2"/>
      </rPr>
      <t>R5-193072
R5-194923
R5-194925</t>
    </r>
    <phoneticPr fontId="6" type="noConversion"/>
  </si>
  <si>
    <r>
      <t xml:space="preserve">R5-181507
R5-182005
R5-182768
</t>
    </r>
    <r>
      <rPr>
        <sz val="10"/>
        <rFont val="Calibri"/>
        <family val="2"/>
      </rPr>
      <t>R5-184572
R5-185866
R5-187150
R5-190055
R5-190293
R5-190826
R5-191035
R5-191156
R5-192426
R5-193072
R5-194922
R5-212839</t>
    </r>
    <phoneticPr fontId="6" type="noConversion"/>
  </si>
  <si>
    <r>
      <t xml:space="preserve">R5-181507
R5-182005
</t>
    </r>
    <r>
      <rPr>
        <sz val="9"/>
        <rFont val="等线"/>
        <family val="3"/>
        <charset val="134"/>
      </rPr>
      <t>R5-182768
R5-184572
R5-187150
R5-190351
R5-190984
R5-191506
R5-193072
R5-194923
R5-199493
R5-200908
R5-200924</t>
    </r>
    <phoneticPr fontId="6" type="noConversion"/>
  </si>
  <si>
    <r>
      <t xml:space="preserve">R5-181685
R5-181686
R5-182020
</t>
    </r>
    <r>
      <rPr>
        <sz val="10"/>
        <rFont val="等线"/>
        <family val="3"/>
        <charset val="134"/>
      </rPr>
      <t>R5-183702
R5-185321
R5-186225
R5-186280
R5-187812
R5-187560
R5-190827
R5-193279
R5-193339
R5-193344
R5-193955
R5-194924
R5-196500
R5-199338
R5-198761
R5-200909
R5-201801
R5-204762
R5-205299
R5-211109
R5-211680
R5-211682
R5-213894</t>
    </r>
    <phoneticPr fontId="6" type="noConversion"/>
  </si>
  <si>
    <r>
      <t xml:space="preserve">R5-181670
</t>
    </r>
    <r>
      <rPr>
        <sz val="10"/>
        <rFont val="Calibri"/>
        <family val="2"/>
      </rPr>
      <t>R5-184298
R5-186260
R5-187911
R5-187034
R5-190981
R5-191848
R5-198401
R5-200658</t>
    </r>
    <phoneticPr fontId="6" type="noConversion"/>
  </si>
  <si>
    <r>
      <t xml:space="preserve">R5-197316
</t>
    </r>
    <r>
      <rPr>
        <sz val="10"/>
        <rFont val="等线"/>
        <family val="3"/>
        <charset val="134"/>
      </rPr>
      <t>R5-202217
R5-202710
R5-202888
R5-204711
R5-213015</t>
    </r>
    <phoneticPr fontId="6" type="noConversion"/>
  </si>
  <si>
    <t>R5-195403</t>
    <phoneticPr fontId="6" type="noConversion"/>
  </si>
  <si>
    <r>
      <t xml:space="preserve">R5-195403
</t>
    </r>
    <r>
      <rPr>
        <sz val="10"/>
        <rFont val="等线"/>
        <family val="3"/>
        <charset val="134"/>
      </rPr>
      <t>R5-200971
R5-206638</t>
    </r>
    <phoneticPr fontId="6" type="noConversion"/>
  </si>
  <si>
    <t>R5-194910</t>
    <phoneticPr fontId="6" type="noConversion"/>
  </si>
  <si>
    <r>
      <t xml:space="preserve">R5-194910
</t>
    </r>
    <r>
      <rPr>
        <sz val="10"/>
        <rFont val="等线"/>
        <family val="3"/>
        <charset val="134"/>
      </rPr>
      <t>R5-195732</t>
    </r>
    <phoneticPr fontId="6" type="noConversion"/>
  </si>
  <si>
    <r>
      <t xml:space="preserve">R5-193436
</t>
    </r>
    <r>
      <rPr>
        <sz val="10"/>
        <rFont val="等线"/>
        <family val="3"/>
        <charset val="134"/>
      </rPr>
      <t>R5-193930
R5-211676
R5-211678
R5-211113</t>
    </r>
    <phoneticPr fontId="6" type="noConversion"/>
  </si>
  <si>
    <r>
      <t xml:space="preserve">R5-197318
</t>
    </r>
    <r>
      <rPr>
        <sz val="10"/>
        <rFont val="等线"/>
        <family val="3"/>
        <charset val="134"/>
      </rPr>
      <t>R5-211677
R5-213888
R5-213015</t>
    </r>
    <phoneticPr fontId="6" type="noConversion"/>
  </si>
  <si>
    <r>
      <t xml:space="preserve">R5-186205
R5-190813
[38.905]R5-190440
R5-192547
</t>
    </r>
    <r>
      <rPr>
        <sz val="10"/>
        <rFont val="等线"/>
        <family val="3"/>
        <charset val="134"/>
      </rPr>
      <t>R5-197520
R5-202891
R5-204905
R5-206638
R5-213015</t>
    </r>
    <phoneticPr fontId="6" type="noConversion"/>
  </si>
  <si>
    <r>
      <t xml:space="preserve">R5-186206
R5-190950
[38.905] R5-190442
</t>
    </r>
    <r>
      <rPr>
        <sz val="10"/>
        <rFont val="等线"/>
        <family val="3"/>
        <charset val="134"/>
      </rPr>
      <t>R5-195142
R5-203881
R5-213882
R5-213015</t>
    </r>
    <phoneticPr fontId="6" type="noConversion"/>
  </si>
  <si>
    <r>
      <t xml:space="preserve">R5-180071
</t>
    </r>
    <r>
      <rPr>
        <sz val="10"/>
        <rFont val="等线"/>
        <family val="3"/>
        <charset val="134"/>
      </rPr>
      <t>R5-181676
R5-181833
R5-182973
R5-183958
R5-183280
R5-185323
R5-186204
R5-187892
R5-187378
R5-192411</t>
    </r>
    <phoneticPr fontId="6" type="noConversion"/>
  </si>
  <si>
    <r>
      <t xml:space="preserve">R5-180077
R5-181842
R5-183280
R5-186736
</t>
    </r>
    <r>
      <rPr>
        <sz val="10"/>
        <rFont val="等线"/>
        <family val="3"/>
        <charset val="134"/>
      </rPr>
      <t>R5-196699
R5-210485</t>
    </r>
    <phoneticPr fontId="6" type="noConversion"/>
  </si>
  <si>
    <r>
      <t xml:space="preserve">R5-180072
</t>
    </r>
    <r>
      <rPr>
        <sz val="10"/>
        <rFont val="等线"/>
        <family val="3"/>
        <charset val="134"/>
      </rPr>
      <t xml:space="preserve">R5-181676
R5-181833
R5-182973
R5-183958
R5-183280
R5-185495
R5-186262
R5-187379
R5-187892
R5-193488
R5-194307
R5-197492
R5-197493
</t>
    </r>
    <r>
      <rPr>
        <sz val="10"/>
        <color rgb="FFFF0000"/>
        <rFont val="等线"/>
        <family val="3"/>
        <charset val="134"/>
      </rPr>
      <t>R5-216029</t>
    </r>
    <phoneticPr fontId="6" type="noConversion"/>
  </si>
  <si>
    <r>
      <t xml:space="preserve">R5-183956
R5-188035
R5-187818
R5-190205
</t>
    </r>
    <r>
      <rPr>
        <sz val="10"/>
        <rFont val="等线"/>
        <family val="3"/>
        <charset val="134"/>
      </rPr>
      <t>R5-194228
R5-197314
R5-200397
R5-205852
R5-206160</t>
    </r>
    <phoneticPr fontId="6" type="noConversion"/>
  </si>
  <si>
    <r>
      <t xml:space="preserve">R5-188206
R5-190997
</t>
    </r>
    <r>
      <rPr>
        <sz val="10"/>
        <rFont val="等线"/>
        <family val="3"/>
        <charset val="134"/>
      </rPr>
      <t>R5-195090</t>
    </r>
    <phoneticPr fontId="6" type="noConversion"/>
  </si>
  <si>
    <r>
      <t xml:space="preserve">R5-181677
R5-186318
R5-187455
R5-195198
</t>
    </r>
    <r>
      <rPr>
        <sz val="10"/>
        <rFont val="等线"/>
        <family val="3"/>
        <charset val="134"/>
      </rPr>
      <t>R5-197517
R5-197492</t>
    </r>
    <phoneticPr fontId="6" type="noConversion"/>
  </si>
  <si>
    <r>
      <t xml:space="preserve">R5-181678
R5-186277
R5-188036
R5-187456
</t>
    </r>
    <r>
      <rPr>
        <sz val="10"/>
        <rFont val="等线"/>
        <family val="3"/>
        <charset val="134"/>
      </rPr>
      <t>R5-195140
R5-195198
R5-200443
R5-202715</t>
    </r>
    <phoneticPr fontId="6" type="noConversion"/>
  </si>
  <si>
    <r>
      <t xml:space="preserve">R5-181677
R5-186318
R5-187455
</t>
    </r>
    <r>
      <rPr>
        <sz val="10"/>
        <rFont val="等线"/>
        <family val="3"/>
        <charset val="134"/>
      </rPr>
      <t>R5-195198
R5-197517
R5-196233
R5-198237
R5-199322
R5-200440
R5-200659
R5-201847
R5-202715
R5-203748
R5-213015</t>
    </r>
    <phoneticPr fontId="6" type="noConversion"/>
  </si>
  <si>
    <r>
      <t xml:space="preserve">R5-194910
</t>
    </r>
    <r>
      <rPr>
        <sz val="10"/>
        <rFont val="等线"/>
        <family val="3"/>
        <charset val="134"/>
      </rPr>
      <t>R5-196396
R5-199311</t>
    </r>
    <phoneticPr fontId="6" type="noConversion"/>
  </si>
  <si>
    <r>
      <t xml:space="preserve">R5-192685
</t>
    </r>
    <r>
      <rPr>
        <sz val="10"/>
        <rFont val="等线"/>
        <family val="3"/>
        <charset val="134"/>
      </rPr>
      <t>R5-195145</t>
    </r>
    <phoneticPr fontId="6" type="noConversion"/>
  </si>
  <si>
    <r>
      <t xml:space="preserve">R5-192561
</t>
    </r>
    <r>
      <rPr>
        <sz val="10"/>
        <rFont val="等线"/>
        <family val="3"/>
        <charset val="134"/>
      </rPr>
      <t>R5-194908
R5-197518
R5-200962</t>
    </r>
    <phoneticPr fontId="6" type="noConversion"/>
  </si>
  <si>
    <r>
      <t xml:space="preserve">R5-186209
R5-186774
R5-192549
</t>
    </r>
    <r>
      <rPr>
        <sz val="10"/>
        <rFont val="Calibri"/>
        <family val="2"/>
      </rPr>
      <t>R5-193282
R5-193753
R5-197313</t>
    </r>
    <phoneticPr fontId="6" type="noConversion"/>
  </si>
  <si>
    <r>
      <t xml:space="preserve">R5-186210
R5-186776
</t>
    </r>
    <r>
      <rPr>
        <sz val="10"/>
        <rFont val="Calibri"/>
        <family val="2"/>
      </rPr>
      <t>R5-193282
R5-193753
R5-210485</t>
    </r>
    <phoneticPr fontId="6" type="noConversion"/>
  </si>
  <si>
    <r>
      <t xml:space="preserve">R5-188032
</t>
    </r>
    <r>
      <rPr>
        <sz val="10"/>
        <rFont val="等线"/>
        <family val="3"/>
        <charset val="134"/>
      </rPr>
      <t>R5-194905
R5-196653
R5-198134
R5-199309</t>
    </r>
    <phoneticPr fontId="6" type="noConversion"/>
  </si>
  <si>
    <r>
      <t xml:space="preserve">R5-188033
</t>
    </r>
    <r>
      <rPr>
        <sz val="10"/>
        <rFont val="等线"/>
        <family val="3"/>
        <charset val="134"/>
      </rPr>
      <t>R5-194906
R5-196711
R5-198134
R5-199310
R5-211679</t>
    </r>
    <phoneticPr fontId="6" type="noConversion"/>
  </si>
  <si>
    <r>
      <t xml:space="preserve">R5-188034
</t>
    </r>
    <r>
      <rPr>
        <sz val="10"/>
        <rFont val="等线"/>
        <family val="3"/>
        <charset val="134"/>
      </rPr>
      <t>R5-185140
R5-196726
R5-198134</t>
    </r>
    <phoneticPr fontId="6" type="noConversion"/>
  </si>
  <si>
    <r>
      <t xml:space="preserve">R5-183959
R5-184822
R5-185326
R5-185412
R5-186223
R5-187585
R5-187892
R5-190947
R5-192413
</t>
    </r>
    <r>
      <rPr>
        <sz val="10"/>
        <rFont val="Calibri"/>
        <family val="2"/>
      </rPr>
      <t>R5-193440
R5-193489
R5-194228
R5-194916
R5-194918
R5-197514
R5-197314
R5-196234
R5-198134
R5-199322
R5-202715
R5-203291
R5-205852</t>
    </r>
    <phoneticPr fontId="6" type="noConversion"/>
  </si>
  <si>
    <t>R5-183959
R5-185312
R5-185311
R5-186223
R5-187585
R5-187892
R5-190947
R5-192413
R5-193502
R5-194308
R5-197514
R5-199321
R5-202715
R5-202890
R5-213015</t>
    <phoneticPr fontId="6" type="noConversion"/>
  </si>
  <si>
    <r>
      <t xml:space="preserve">R5-183959
R5-185320
R5-185319
R5-186223
R5-187585
R5-187892
R5-190947
R5-192413
</t>
    </r>
    <r>
      <rPr>
        <sz val="10"/>
        <rFont val="Calibri"/>
        <family val="2"/>
      </rPr>
      <t>R5-193440
R5-193502
R5-194226
R5-194916
R5-194308
R5-197514
R5-196234
R5-199321
R5-198134
R5-198397
R5-199322
R5-202715
R5-202890
R5-203291</t>
    </r>
    <phoneticPr fontId="6" type="noConversion"/>
  </si>
  <si>
    <r>
      <t xml:space="preserve">R5-183959
R5-185315
R5-185314
R5-186223
R5-187585
R5-187892
R5-190947
R5-192413
</t>
    </r>
    <r>
      <rPr>
        <sz val="10"/>
        <rFont val="Calibri"/>
        <family val="2"/>
      </rPr>
      <t xml:space="preserve">R5-198134
</t>
    </r>
    <phoneticPr fontId="6" type="noConversion"/>
  </si>
  <si>
    <r>
      <t xml:space="preserve">R5-187898
R5-190947
R5-192413
</t>
    </r>
    <r>
      <rPr>
        <sz val="10"/>
        <rFont val="Calibri"/>
        <family val="2"/>
      </rPr>
      <t>R5-193489
R5-194918
R5-204054</t>
    </r>
    <phoneticPr fontId="6" type="noConversion"/>
  </si>
  <si>
    <r>
      <t xml:space="preserve">R5-187899
R5-192567
</t>
    </r>
    <r>
      <rPr>
        <sz val="10"/>
        <rFont val="等线"/>
        <family val="3"/>
        <charset val="134"/>
      </rPr>
      <t>R5-200438
R5-204760
R5-211677</t>
    </r>
    <phoneticPr fontId="6" type="noConversion"/>
  </si>
  <si>
    <r>
      <t xml:space="preserve">R5-187900
R5-190808
R5-192544
R5-192570
R5-193502
</t>
    </r>
    <r>
      <rPr>
        <sz val="10"/>
        <rFont val="等线"/>
        <family val="3"/>
        <charset val="134"/>
      </rPr>
      <t>R5-194308
R5-197514
R5-199321
R5-202715
R5-204760</t>
    </r>
    <phoneticPr fontId="6" type="noConversion"/>
  </si>
  <si>
    <r>
      <t>R5-187900
R5-192570
R5-193502</t>
    </r>
    <r>
      <rPr>
        <sz val="10"/>
        <rFont val="等线"/>
        <family val="3"/>
        <charset val="134"/>
      </rPr>
      <t xml:space="preserve">
R5-194308
R5-197514
R5-199321
R5-202715
R5-204760</t>
    </r>
    <phoneticPr fontId="6" type="noConversion"/>
  </si>
  <si>
    <r>
      <t xml:space="preserve">R5-186317
</t>
    </r>
    <r>
      <rPr>
        <sz val="10"/>
        <rFont val="等线"/>
        <family val="3"/>
        <charset val="134"/>
      </rPr>
      <t>R5-196413
R5-200438</t>
    </r>
    <phoneticPr fontId="6" type="noConversion"/>
  </si>
  <si>
    <r>
      <t xml:space="preserve">R5-186207
</t>
    </r>
    <r>
      <rPr>
        <sz val="10"/>
        <rFont val="Calibri"/>
        <family val="2"/>
      </rPr>
      <t>R5-193502
R5-194308
R5-197514
R5-197321
R5-202715
R5-204854
R5-204010</t>
    </r>
    <phoneticPr fontId="6" type="noConversion"/>
  </si>
  <si>
    <r>
      <t xml:space="preserve">R5-185685
</t>
    </r>
    <r>
      <rPr>
        <sz val="10"/>
        <rFont val="等线"/>
        <family val="3"/>
        <charset val="134"/>
      </rPr>
      <t>R5-197514
R5-197319
R5-197923
R5-202715
R5-204854
R5-204010</t>
    </r>
    <phoneticPr fontId="6" type="noConversion"/>
  </si>
  <si>
    <r>
      <t xml:space="preserve">R5-186208
</t>
    </r>
    <r>
      <rPr>
        <sz val="10"/>
        <rFont val="Calibri"/>
        <family val="2"/>
      </rPr>
      <t>R5-193502
R5-194308
R5-197514
R5-197324
R5-202715
R5-204854
R5-204010</t>
    </r>
    <phoneticPr fontId="6" type="noConversion"/>
  </si>
  <si>
    <r>
      <t xml:space="preserve">R5-185688
</t>
    </r>
    <r>
      <rPr>
        <sz val="10"/>
        <rFont val="等线"/>
        <family val="3"/>
        <charset val="134"/>
      </rPr>
      <t>R5-196421</t>
    </r>
    <phoneticPr fontId="6" type="noConversion"/>
  </si>
  <si>
    <r>
      <t>R5-180075</t>
    </r>
    <r>
      <rPr>
        <sz val="10"/>
        <rFont val="等线"/>
        <family val="3"/>
        <charset val="134"/>
      </rPr>
      <t xml:space="preserve">
R5-181670
R5-183960
R5-185414
R5-187892
R5-190964
R5-191815
R5-192598
R5-213885</t>
    </r>
    <phoneticPr fontId="6" type="noConversion"/>
  </si>
  <si>
    <r>
      <t xml:space="preserve">R5-180079
</t>
    </r>
    <r>
      <rPr>
        <sz val="10"/>
        <rFont val="等线"/>
        <family val="3"/>
        <charset val="134"/>
      </rPr>
      <t>R5-181672
R5-183960
R5-183280
R5-184822
R5-185414
R5-186257
R5-187804
R5-187892
R5-192598
R5-193285
R5-200441
R5-201247
R5-202713
R5-202940
R5-203880
R5-206863</t>
    </r>
    <phoneticPr fontId="6" type="noConversion"/>
  </si>
  <si>
    <r>
      <t xml:space="preserve">R5-181699
</t>
    </r>
    <r>
      <rPr>
        <sz val="10"/>
        <rFont val="等线"/>
        <family val="3"/>
        <charset val="134"/>
      </rPr>
      <t xml:space="preserve">R5-183705
R5-183280
R5-185413
R5-186276
R5-186605
R5-187892
R5-190810
[38.905] R5-190811
R5-191846
R5-197308
R5-199484
R5-202716
</t>
    </r>
    <phoneticPr fontId="6" type="noConversion"/>
  </si>
  <si>
    <r>
      <t xml:space="preserve">R5-195143
</t>
    </r>
    <r>
      <rPr>
        <sz val="11"/>
        <rFont val="等线"/>
        <family val="3"/>
        <charset val="134"/>
      </rPr>
      <t>R5-197522
R5-205736</t>
    </r>
    <phoneticPr fontId="6" type="noConversion"/>
  </si>
  <si>
    <r>
      <t xml:space="preserve">R5-187901
R5-192576
</t>
    </r>
    <r>
      <rPr>
        <sz val="11"/>
        <rFont val="Calibri"/>
        <family val="2"/>
      </rPr>
      <t>R5-204760
R5-213886</t>
    </r>
    <phoneticPr fontId="6" type="noConversion"/>
  </si>
  <si>
    <r>
      <t xml:space="preserve">R5-187902
R5-192577
</t>
    </r>
    <r>
      <rPr>
        <sz val="11"/>
        <rFont val="Calibri"/>
        <family val="2"/>
      </rPr>
      <t>R5-204760
R5-203682
R5-213886</t>
    </r>
    <phoneticPr fontId="6" type="noConversion"/>
  </si>
  <si>
    <r>
      <t xml:space="preserve">R5-187904
R5-192579
</t>
    </r>
    <r>
      <rPr>
        <sz val="11"/>
        <rFont val="Calibri"/>
        <family val="2"/>
      </rPr>
      <t>R5-204760
R5-210899
R5-213887</t>
    </r>
    <phoneticPr fontId="6" type="noConversion"/>
  </si>
  <si>
    <r>
      <t xml:space="preserve">R5-187906
R5-192581
</t>
    </r>
    <r>
      <rPr>
        <sz val="11"/>
        <rFont val="Calibri"/>
        <family val="2"/>
      </rPr>
      <t>R5-204760
R5-211677</t>
    </r>
    <phoneticPr fontId="6" type="noConversion"/>
  </si>
  <si>
    <r>
      <t xml:space="preserve">R5-186212
R5-192550
</t>
    </r>
    <r>
      <rPr>
        <sz val="11"/>
        <rFont val="Calibri"/>
        <family val="3"/>
        <charset val="134"/>
        <scheme val="minor"/>
      </rPr>
      <t>R5-212856</t>
    </r>
    <phoneticPr fontId="6" type="noConversion"/>
  </si>
  <si>
    <t>R5-186213
R5-192551
R5-200974</t>
    <phoneticPr fontId="6" type="noConversion"/>
  </si>
  <si>
    <t>R5-186214
R5-192553
R5-193443
R5-193917
R5-210906</t>
    <phoneticPr fontId="6" type="noConversion"/>
  </si>
  <si>
    <t>R5-186216
R5-192555
R5-193289
R5-193918
R5-199502
R5-200974
R5-210908</t>
    <phoneticPr fontId="6" type="noConversion"/>
  </si>
  <si>
    <r>
      <t xml:space="preserve">R5-186218
R5-192557
</t>
    </r>
    <r>
      <rPr>
        <sz val="11"/>
        <rFont val="等线"/>
        <family val="3"/>
        <charset val="134"/>
      </rPr>
      <t>R5-205790</t>
    </r>
    <phoneticPr fontId="6" type="noConversion"/>
  </si>
  <si>
    <r>
      <t xml:space="preserve">R5-186219
R5-192558
</t>
    </r>
    <r>
      <rPr>
        <sz val="11"/>
        <rFont val="Calibri"/>
        <family val="2"/>
      </rPr>
      <t>R5-193248
R5-193920
R5-202888
R5-205790
R5-210911</t>
    </r>
    <phoneticPr fontId="6" type="noConversion"/>
  </si>
  <si>
    <r>
      <t xml:space="preserve">R5-186220
R5-192559
</t>
    </r>
    <r>
      <rPr>
        <sz val="11"/>
        <rFont val="等线"/>
        <family val="3"/>
        <charset val="134"/>
      </rPr>
      <t>R5-211176</t>
    </r>
    <phoneticPr fontId="6" type="noConversion"/>
  </si>
  <si>
    <r>
      <t xml:space="preserve">R5-181771
</t>
    </r>
    <r>
      <rPr>
        <sz val="11"/>
        <rFont val="等线"/>
        <family val="3"/>
        <charset val="134"/>
      </rPr>
      <t>R5-202719
R5-203879
R5-205493</t>
    </r>
    <phoneticPr fontId="6" type="noConversion"/>
  </si>
  <si>
    <r>
      <t xml:space="preserve">R5-186278
R5-186604
</t>
    </r>
    <r>
      <rPr>
        <sz val="10"/>
        <rFont val="等线"/>
        <family val="3"/>
        <charset val="134"/>
      </rPr>
      <t>R5-210903</t>
    </r>
    <phoneticPr fontId="6" type="noConversion"/>
  </si>
  <si>
    <r>
      <t xml:space="preserve">R5-181698
R5-183953
R5-185477
R5-186278
R5-186604
R5-187892
R5-190820
R5-191854
</t>
    </r>
    <r>
      <rPr>
        <sz val="10"/>
        <rFont val="Calibri"/>
        <family val="2"/>
      </rPr>
      <t>R5-193149
R5-193303
R5-193445
R5-193259
R5-194921
R5-194256
R5-194313
R5-194314
R5-197609
R5-201833
R5-201597
R5-202718
R5-202941
R5-204912
R5-210991
R5-213102</t>
    </r>
    <phoneticPr fontId="6" type="noConversion"/>
  </si>
  <si>
    <r>
      <t xml:space="preserve">R5-193021
</t>
    </r>
    <r>
      <rPr>
        <sz val="10"/>
        <rFont val="等线"/>
        <family val="3"/>
        <charset val="134"/>
      </rPr>
      <t>R5-194312
R5-205872</t>
    </r>
    <phoneticPr fontId="6" type="noConversion"/>
  </si>
  <si>
    <r>
      <t xml:space="preserve">R5-193446
</t>
    </r>
    <r>
      <rPr>
        <sz val="10"/>
        <rFont val="等线"/>
        <family val="3"/>
        <charset val="134"/>
      </rPr>
      <t>R5-194315
R5-197327
R5-199491</t>
    </r>
    <phoneticPr fontId="6" type="noConversion"/>
  </si>
  <si>
    <r>
      <t xml:space="preserve">R5-186221
R5-187811
</t>
    </r>
    <r>
      <rPr>
        <sz val="10"/>
        <rFont val="等线"/>
        <family val="3"/>
        <charset val="134"/>
      </rPr>
      <t>R5-202941
R5-210723</t>
    </r>
    <phoneticPr fontId="6" type="noConversion"/>
  </si>
  <si>
    <r>
      <t xml:space="preserve">R5-187915
</t>
    </r>
    <r>
      <rPr>
        <sz val="10"/>
        <rFont val="等线"/>
        <family val="3"/>
        <charset val="134"/>
      </rPr>
      <t>R5-197515
R5-197329
R5-196696
R5-202109
R5-202941
R5-204912
R5-204913</t>
    </r>
    <phoneticPr fontId="6" type="noConversion"/>
  </si>
  <si>
    <r>
      <t xml:space="preserve">R5-197523
</t>
    </r>
    <r>
      <rPr>
        <sz val="10"/>
        <rFont val="等线"/>
        <family val="3"/>
        <charset val="134"/>
      </rPr>
      <t>R5-200977
R5-200979
R5-200924
R5-202941
R5-204913</t>
    </r>
    <phoneticPr fontId="6" type="noConversion"/>
  </si>
  <si>
    <r>
      <t xml:space="preserve">R5-186222
</t>
    </r>
    <r>
      <rPr>
        <sz val="10"/>
        <rFont val="等线"/>
        <family val="3"/>
        <charset val="134"/>
      </rPr>
      <t>R5-197515
R5-202941
R5-204912
R5-204913
R5-210723</t>
    </r>
    <phoneticPr fontId="6" type="noConversion"/>
  </si>
  <si>
    <r>
      <t xml:space="preserve">R5-182003
R5-183923
R5-185415
R5-186224
R5-187892
R5-186902
R5-190953
R5-191245
</t>
    </r>
    <r>
      <rPr>
        <sz val="11"/>
        <rFont val="Calibri"/>
        <family val="2"/>
      </rPr>
      <t>R5-193192
R5-194126
R5-195431
R5-197515
R5-202109
R5-202718
R5-202941</t>
    </r>
    <phoneticPr fontId="6" type="noConversion"/>
  </si>
  <si>
    <t>R5-195092
R5-197515
R5-200979
R5-200393
R5-200924
R5-202941
R5-204913</t>
    <phoneticPr fontId="6" type="noConversion"/>
  </si>
  <si>
    <r>
      <t xml:space="preserve">R5-194383
</t>
    </r>
    <r>
      <rPr>
        <sz val="10"/>
        <rFont val="Calibri"/>
        <family val="2"/>
      </rPr>
      <t>R5-198481
R5-200393
R5-200924
R5-202941</t>
    </r>
    <phoneticPr fontId="6" type="noConversion"/>
  </si>
  <si>
    <r>
      <t xml:space="preserve">R5-194920
</t>
    </r>
    <r>
      <rPr>
        <sz val="10"/>
        <rFont val="等线"/>
        <family val="3"/>
        <charset val="134"/>
      </rPr>
      <t>R5-200393
R5-200924</t>
    </r>
    <phoneticPr fontId="6" type="noConversion"/>
  </si>
  <si>
    <r>
      <t>R5-181679
R5-182002
R5-183923
R5-185415
R5-186224
R5-187892
R5-186902
R5-190953
R5-191245</t>
    </r>
    <r>
      <rPr>
        <sz val="10"/>
        <rFont val="等线"/>
        <family val="3"/>
        <charset val="134"/>
      </rPr>
      <t xml:space="preserve">
R5-194126
R5-197515
R5-200700
R5-202109
R5-202718
R5-202941
R5-203290
R5-204913</t>
    </r>
    <phoneticPr fontId="6" type="noConversion"/>
  </si>
  <si>
    <r>
      <t xml:space="preserve">R5-185524
R5-185301
R5-187892
R5-190968
R5-191262
</t>
    </r>
    <r>
      <rPr>
        <sz val="10"/>
        <rFont val="等线"/>
        <family val="3"/>
        <charset val="134"/>
      </rPr>
      <t>R5-197515
R5-197329
R5-199336
R5-200700
R5-200893
R5-201742
R5-202109
R5-202941
R5-204910
R5-204911
R5-204913</t>
    </r>
    <phoneticPr fontId="6" type="noConversion"/>
  </si>
  <si>
    <r>
      <t xml:space="preserve">R5-190969
[38.905]R5-190966
R5-191264
</t>
    </r>
    <r>
      <rPr>
        <sz val="10"/>
        <rFont val="等线"/>
        <family val="3"/>
        <charset val="134"/>
      </rPr>
      <t>R5-197515
R5-197329
R5-199335
R5-200700
R5-202109
R5-202941
R5-204911
R5-204913
R5-210487</t>
    </r>
    <phoneticPr fontId="6" type="noConversion"/>
  </si>
  <si>
    <r>
      <t xml:space="preserve">R5-200978
R5-200393
R5-200924
</t>
    </r>
    <r>
      <rPr>
        <sz val="10"/>
        <rFont val="等线"/>
        <family val="3"/>
        <charset val="134"/>
      </rPr>
      <t>R5-202941
R5-204913</t>
    </r>
    <phoneticPr fontId="6" type="noConversion"/>
  </si>
  <si>
    <r>
      <t xml:space="preserve">R5-199563
R5-200461
</t>
    </r>
    <r>
      <rPr>
        <sz val="10"/>
        <rFont val="Calibri"/>
        <family val="2"/>
      </rPr>
      <t>R5-204855
R5-204910</t>
    </r>
    <phoneticPr fontId="6" type="noConversion"/>
  </si>
  <si>
    <r>
      <t xml:space="preserve">R5-199563
R5-200461
R5-200393
R5-200924
</t>
    </r>
    <r>
      <rPr>
        <sz val="10"/>
        <rFont val="等线"/>
        <family val="3"/>
        <charset val="134"/>
      </rPr>
      <t>R5-202941
R5-204855
R5-204910
R5-204913</t>
    </r>
    <phoneticPr fontId="6" type="noConversion"/>
  </si>
  <si>
    <r>
      <t xml:space="preserve">R5-199564
R5-200462
</t>
    </r>
    <r>
      <rPr>
        <sz val="10"/>
        <rFont val="等线"/>
        <family val="3"/>
        <charset val="134"/>
      </rPr>
      <t>R5-205494</t>
    </r>
    <phoneticPr fontId="6" type="noConversion"/>
  </si>
  <si>
    <r>
      <t xml:space="preserve">R5-199564
R5-200462
R5-200393
R5-200924
</t>
    </r>
    <r>
      <rPr>
        <sz val="10"/>
        <rFont val="等线"/>
        <family val="3"/>
        <charset val="134"/>
      </rPr>
      <t>R5-202941
R5-204913
R5-205494</t>
    </r>
    <phoneticPr fontId="6" type="noConversion"/>
  </si>
  <si>
    <r>
      <t xml:space="preserve">R5-190821
</t>
    </r>
    <r>
      <rPr>
        <sz val="10"/>
        <rFont val="Calibri"/>
        <family val="2"/>
      </rPr>
      <t>R5-193296
R5-193567
R5-197515
R5-202941
R5-210723</t>
    </r>
    <phoneticPr fontId="6" type="noConversion"/>
  </si>
  <si>
    <r>
      <t xml:space="preserve">R5-190822
</t>
    </r>
    <r>
      <rPr>
        <sz val="10"/>
        <rFont val="Calibri"/>
        <family val="2"/>
      </rPr>
      <t>R5-193300
R5-193569
R5-197515
R5-202941
R5-210723</t>
    </r>
    <phoneticPr fontId="6" type="noConversion"/>
  </si>
  <si>
    <r>
      <t xml:space="preserve">R5-190823
</t>
    </r>
    <r>
      <rPr>
        <sz val="10"/>
        <rFont val="Calibri"/>
        <family val="2"/>
      </rPr>
      <t>R5-193301
R5-193571
R5-197515
R5-202941
R5-210723</t>
    </r>
    <phoneticPr fontId="6" type="noConversion"/>
  </si>
  <si>
    <r>
      <t xml:space="preserve">R5-190970
[39.905]R5-190967
R5-191265
</t>
    </r>
    <r>
      <rPr>
        <sz val="10"/>
        <rFont val="等线"/>
        <family val="3"/>
        <charset val="134"/>
      </rPr>
      <t>R5-197515
R5-197329
R5-199336
R5-200700
R5-204913</t>
    </r>
    <phoneticPr fontId="6" type="noConversion"/>
  </si>
  <si>
    <r>
      <t xml:space="preserve">R5-190815
R5-193039
</t>
    </r>
    <r>
      <rPr>
        <sz val="10"/>
        <rFont val="等线"/>
        <family val="3"/>
        <charset val="134"/>
      </rPr>
      <t>R5-193585</t>
    </r>
    <phoneticPr fontId="6" type="noConversion"/>
  </si>
  <si>
    <r>
      <t xml:space="preserve">R5-190816
</t>
    </r>
    <r>
      <rPr>
        <sz val="10"/>
        <rFont val="等线"/>
        <family val="3"/>
        <charset val="134"/>
      </rPr>
      <t>R5-200907
R5-200393
R5-200924
R5-204913</t>
    </r>
    <phoneticPr fontId="6" type="noConversion"/>
  </si>
  <si>
    <r>
      <t xml:space="preserve">R5-187805
</t>
    </r>
    <r>
      <rPr>
        <sz val="10"/>
        <rFont val="Calibri"/>
        <family val="2"/>
      </rPr>
      <t xml:space="preserve">R5-193047
R5-194974
R5-210723
</t>
    </r>
    <phoneticPr fontId="6" type="noConversion"/>
  </si>
  <si>
    <r>
      <t xml:space="preserve">R5-187810
</t>
    </r>
    <r>
      <rPr>
        <sz val="10"/>
        <rFont val="等线"/>
        <family val="3"/>
        <charset val="134"/>
      </rPr>
      <t>R5-200893</t>
    </r>
    <phoneticPr fontId="6" type="noConversion"/>
  </si>
  <si>
    <t>R5-199565
R5-200463
R5-200393
R5-200924
R5-202941
R5-204913</t>
    <phoneticPr fontId="6" type="noConversion"/>
  </si>
  <si>
    <r>
      <t xml:space="preserve">R5-190824
</t>
    </r>
    <r>
      <rPr>
        <sz val="10"/>
        <rFont val="Calibri"/>
        <family val="2"/>
      </rPr>
      <t xml:space="preserve">R5-193302
R5-193573
R5-197515
R5-202941
R5-210723
</t>
    </r>
    <phoneticPr fontId="6" type="noConversion"/>
  </si>
  <si>
    <r>
      <t xml:space="preserve">R5-187807
</t>
    </r>
    <r>
      <rPr>
        <sz val="10"/>
        <rFont val="Calibri"/>
        <family val="2"/>
      </rPr>
      <t>R5-198103
R5-199336
R5-202109
R5-202941</t>
    </r>
    <phoneticPr fontId="6" type="noConversion"/>
  </si>
  <si>
    <r>
      <t xml:space="preserve">R5-193304
</t>
    </r>
    <r>
      <rPr>
        <sz val="10"/>
        <rFont val="等线"/>
        <family val="3"/>
        <charset val="134"/>
      </rPr>
      <t>R5-194919
R5-198044
R5-200393
R5-202941</t>
    </r>
    <phoneticPr fontId="6" type="noConversion"/>
  </si>
  <si>
    <r>
      <t xml:space="preserve">R5-184574
R5-185521
R5-185500
R5-187149
</t>
    </r>
    <r>
      <rPr>
        <sz val="10"/>
        <rFont val="等线"/>
        <family val="3"/>
        <charset val="134"/>
      </rPr>
      <t>R5-196425
R5-197526
R5-199339
R5-202892
R5-204712</t>
    </r>
    <phoneticPr fontId="6" type="noConversion"/>
  </si>
  <si>
    <t>R5-183280
R5-185444
R5-185565
R5-184394
R5-186336
R5-186337
R5-187908
R5-187909
R5-190956
R5-191675
R5-193490
R5-195430
R5-194957
R5-196481
R5-197610
R5-196291
R5-199085
R5-199337
R5-200022
R5-200393
R5-201745
R5-202422
R5-203678
R5-210290
R5-211048</t>
    <phoneticPr fontId="6" type="noConversion"/>
  </si>
  <si>
    <r>
      <t xml:space="preserve">R5-185327
R5-186000
R5-190828
R5-192121
</t>
    </r>
    <r>
      <rPr>
        <sz val="10"/>
        <rFont val="Calibri"/>
        <family val="2"/>
      </rPr>
      <t>R5-193440
R5-193491
R5-194916
R5-194926
R5-200438
R5-202890
R5-201834
R5-202503</t>
    </r>
    <phoneticPr fontId="6" type="noConversion"/>
  </si>
  <si>
    <r>
      <t xml:space="preserve">R5-185324
R5-186332
R5-187149
</t>
    </r>
    <r>
      <rPr>
        <sz val="10"/>
        <rFont val="Calibri"/>
        <family val="2"/>
      </rPr>
      <t>R5-193052
R5-194304</t>
    </r>
    <phoneticPr fontId="6" type="noConversion"/>
  </si>
  <si>
    <r>
      <t xml:space="preserve">R5-183936
</t>
    </r>
    <r>
      <rPr>
        <sz val="10"/>
        <rFont val="等线"/>
        <family val="3"/>
        <charset val="134"/>
      </rPr>
      <t>R5-200924
R5-202807
R5-212974</t>
    </r>
    <phoneticPr fontId="6" type="noConversion"/>
  </si>
  <si>
    <t>R5-195090</t>
    <phoneticPr fontId="6" type="noConversion"/>
  </si>
  <si>
    <r>
      <t xml:space="preserve">R5-187895
R5-191526
</t>
    </r>
    <r>
      <rPr>
        <sz val="10"/>
        <rFont val="等线"/>
        <family val="3"/>
        <charset val="134"/>
      </rPr>
      <t xml:space="preserve">R5-194915
R5-197492
R5-206641
</t>
    </r>
    <r>
      <rPr>
        <sz val="10"/>
        <color rgb="FFFF0000"/>
        <rFont val="等线"/>
        <family val="3"/>
        <charset val="134"/>
      </rPr>
      <t>R5-216030</t>
    </r>
    <phoneticPr fontId="6" type="noConversion"/>
  </si>
  <si>
    <r>
      <t xml:space="preserve">R5-186215
R5-192554
R5-200974
</t>
    </r>
    <r>
      <rPr>
        <sz val="11"/>
        <color rgb="FFFF0000"/>
        <rFont val="Calibri"/>
        <family val="2"/>
      </rPr>
      <t>R5-214603</t>
    </r>
    <phoneticPr fontId="6" type="noConversion"/>
  </si>
  <si>
    <r>
      <t xml:space="preserve">R5-187903
R5-192578
</t>
    </r>
    <r>
      <rPr>
        <sz val="11"/>
        <rFont val="Calibri"/>
        <family val="2"/>
      </rPr>
      <t>R5-204760</t>
    </r>
    <phoneticPr fontId="6" type="noConversion"/>
  </si>
  <si>
    <r>
      <t xml:space="preserve">R5-200924
</t>
    </r>
    <r>
      <rPr>
        <sz val="10"/>
        <rFont val="等线"/>
        <family val="3"/>
        <charset val="134"/>
      </rPr>
      <t xml:space="preserve">R5-202942
R5-204912
R5-210902
</t>
    </r>
    <r>
      <rPr>
        <sz val="10"/>
        <color rgb="FFFF0000"/>
        <rFont val="等线"/>
        <family val="3"/>
        <charset val="134"/>
      </rPr>
      <t>R5-214603</t>
    </r>
    <phoneticPr fontId="6" type="noConversion"/>
  </si>
  <si>
    <r>
      <t xml:space="preserve">R5-200924
</t>
    </r>
    <r>
      <rPr>
        <sz val="10"/>
        <rFont val="等线"/>
        <family val="3"/>
        <charset val="134"/>
      </rPr>
      <t xml:space="preserve">R5-202942
</t>
    </r>
    <r>
      <rPr>
        <sz val="10"/>
        <color rgb="FFFF0000"/>
        <rFont val="等线"/>
        <family val="3"/>
        <charset val="134"/>
      </rPr>
      <t>R5-214603</t>
    </r>
    <phoneticPr fontId="6" type="noConversion"/>
  </si>
  <si>
    <t>R5-214603</t>
    <phoneticPr fontId="6" type="noConversion"/>
  </si>
  <si>
    <r>
      <t xml:space="preserve">R5-186263
R5-190814
[38.905]R5-190444
R5-192548
</t>
    </r>
    <r>
      <rPr>
        <sz val="10"/>
        <rFont val="等线"/>
        <family val="3"/>
        <charset val="134"/>
      </rPr>
      <t xml:space="preserve">R5-195142
R5-198546
</t>
    </r>
    <r>
      <rPr>
        <sz val="10"/>
        <color rgb="FFFF0000"/>
        <rFont val="等线"/>
        <family val="3"/>
        <charset val="134"/>
      </rPr>
      <t>R5-215043</t>
    </r>
  </si>
  <si>
    <r>
      <rPr>
        <sz val="10"/>
        <rFont val="Calibri"/>
        <family val="2"/>
      </rPr>
      <t xml:space="preserve">R5-181700
R5-182000
</t>
    </r>
    <r>
      <rPr>
        <sz val="10"/>
        <rFont val="等线"/>
        <family val="3"/>
        <charset val="134"/>
      </rPr>
      <t xml:space="preserve">R5-183703
R5-185496
R5-186275
R5-186606
R5-187892
R5-190812
R5-191852
R5-193281
R5-194316
R5-197521
R5-199486
R5-200570
R5-200693
R5-202887
R5-202888
R5-204195
R5-206640
R5-206642
R5-211677
R5-210995
R5-211613
R5-213889
R5-212340
</t>
    </r>
    <r>
      <rPr>
        <sz val="10"/>
        <color rgb="FFFF0000"/>
        <rFont val="等线"/>
        <charset val="134"/>
      </rPr>
      <t>R5-216031</t>
    </r>
  </si>
  <si>
    <r>
      <t xml:space="preserve">R5-195403
</t>
    </r>
    <r>
      <rPr>
        <sz val="10"/>
        <color rgb="FFFF0000"/>
        <rFont val="Calibri"/>
        <family val="2"/>
        <scheme val="minor"/>
      </rPr>
      <t>R5-215214</t>
    </r>
  </si>
  <si>
    <r>
      <t xml:space="preserve">R5-197519
</t>
    </r>
    <r>
      <rPr>
        <sz val="10"/>
        <rFont val="等线"/>
        <family val="3"/>
        <charset val="134"/>
      </rPr>
      <t xml:space="preserve">R5-202217
R5-213884
</t>
    </r>
    <r>
      <rPr>
        <sz val="10"/>
        <color rgb="FFFF0000"/>
        <rFont val="等线"/>
        <charset val="134"/>
      </rPr>
      <t>R5-216032</t>
    </r>
  </si>
  <si>
    <r>
      <t xml:space="preserve">R5-195143
</t>
    </r>
    <r>
      <rPr>
        <sz val="11"/>
        <rFont val="等线"/>
        <family val="3"/>
        <charset val="134"/>
      </rPr>
      <t xml:space="preserve">R5-197522
R5-211677
R5-213885
</t>
    </r>
    <r>
      <rPr>
        <sz val="11"/>
        <color rgb="FFFF0000"/>
        <rFont val="等线"/>
        <charset val="134"/>
      </rPr>
      <t>R5-216084</t>
    </r>
  </si>
  <si>
    <r>
      <t xml:space="preserve">R5-185446
R5-185309
R5-186266
R5-187892
</t>
    </r>
    <r>
      <rPr>
        <sz val="10"/>
        <rFont val="Calibri"/>
        <family val="2"/>
      </rPr>
      <t xml:space="preserve">R5-199313
R5-200975
R5-203679
</t>
    </r>
    <r>
      <rPr>
        <sz val="10"/>
        <color rgb="FFFF0000"/>
        <rFont val="Calibri"/>
        <family val="2"/>
      </rPr>
      <t>R5-215284</t>
    </r>
  </si>
  <si>
    <r>
      <t xml:space="preserve">R5-199314
</t>
    </r>
    <r>
      <rPr>
        <sz val="10"/>
        <rFont val="等线"/>
        <family val="3"/>
        <charset val="134"/>
      </rPr>
      <t xml:space="preserve">R5-200975
R5-203679
R5-206638
R5-211113
</t>
    </r>
    <r>
      <rPr>
        <sz val="10"/>
        <color rgb="FFFF0000"/>
        <rFont val="等线"/>
        <charset val="134"/>
      </rPr>
      <t>R5-215284</t>
    </r>
  </si>
  <si>
    <r>
      <t xml:space="preserve">R5-199315
</t>
    </r>
    <r>
      <rPr>
        <sz val="10"/>
        <rFont val="等线"/>
        <family val="3"/>
        <charset val="134"/>
      </rPr>
      <t xml:space="preserve">R5-200975
R5-203679
</t>
    </r>
    <r>
      <rPr>
        <sz val="10"/>
        <color rgb="FFFF0000"/>
        <rFont val="等线"/>
        <charset val="134"/>
      </rPr>
      <t>R5-215284</t>
    </r>
  </si>
  <si>
    <r>
      <t xml:space="preserve">R5-197917
</t>
    </r>
    <r>
      <rPr>
        <sz val="10"/>
        <rFont val="等线"/>
        <family val="3"/>
        <charset val="134"/>
      </rPr>
      <t xml:space="preserve">R5-200975
R5-203679
R5-212969
</t>
    </r>
    <r>
      <rPr>
        <sz val="10"/>
        <color rgb="FFFF0000"/>
        <rFont val="等线"/>
        <charset val="134"/>
      </rPr>
      <t>R5-215284</t>
    </r>
  </si>
  <si>
    <r>
      <t xml:space="preserve">R5-201734
</t>
    </r>
    <r>
      <rPr>
        <sz val="10"/>
        <rFont val="Calibri"/>
        <family val="2"/>
      </rPr>
      <t xml:space="preserve">R5-203679
</t>
    </r>
    <r>
      <rPr>
        <sz val="10"/>
        <color rgb="FFFF0000"/>
        <rFont val="Calibri"/>
        <family val="2"/>
      </rPr>
      <t>R5-215284</t>
    </r>
  </si>
  <si>
    <r>
      <t xml:space="preserve">R5-201736
</t>
    </r>
    <r>
      <rPr>
        <sz val="10"/>
        <rFont val="Calibri"/>
        <family val="2"/>
      </rPr>
      <t xml:space="preserve">R5-203679
</t>
    </r>
    <r>
      <rPr>
        <sz val="10"/>
        <color rgb="FFFF0000"/>
        <rFont val="Calibri"/>
        <family val="2"/>
      </rPr>
      <t>R5-215284</t>
    </r>
  </si>
  <si>
    <r>
      <t xml:space="preserve">R5-202711
</t>
    </r>
    <r>
      <rPr>
        <sz val="10"/>
        <rFont val="Calibri"/>
        <family val="2"/>
      </rPr>
      <t xml:space="preserve">R5-203679
</t>
    </r>
    <r>
      <rPr>
        <sz val="10"/>
        <color rgb="FFFF0000"/>
        <rFont val="Calibri"/>
        <family val="2"/>
      </rPr>
      <t>R5-215284</t>
    </r>
  </si>
  <si>
    <r>
      <t xml:space="preserve">R5-202712
</t>
    </r>
    <r>
      <rPr>
        <sz val="10"/>
        <rFont val="Calibri"/>
        <family val="2"/>
      </rPr>
      <t xml:space="preserve">R5-203679
R5-205535
</t>
    </r>
    <r>
      <rPr>
        <sz val="10"/>
        <color rgb="FFFF0000"/>
        <rFont val="Calibri"/>
        <family val="2"/>
      </rPr>
      <t>R5-215284</t>
    </r>
  </si>
  <si>
    <r>
      <t xml:space="preserve">R5-201739
</t>
    </r>
    <r>
      <rPr>
        <sz val="10"/>
        <rFont val="Calibri"/>
        <family val="2"/>
      </rPr>
      <t xml:space="preserve">R5-203679
</t>
    </r>
    <r>
      <rPr>
        <sz val="10"/>
        <color rgb="FFFF0000"/>
        <rFont val="Calibri"/>
        <family val="2"/>
      </rPr>
      <t>R5-215284</t>
    </r>
  </si>
  <si>
    <r>
      <t xml:space="preserve">R5-199316
</t>
    </r>
    <r>
      <rPr>
        <sz val="10"/>
        <rFont val="等线"/>
        <family val="3"/>
        <charset val="134"/>
      </rPr>
      <t xml:space="preserve">R5-200438
R5-200975
R5-203679
</t>
    </r>
    <r>
      <rPr>
        <sz val="10"/>
        <color rgb="FFFF0000"/>
        <rFont val="等线"/>
        <charset val="134"/>
      </rPr>
      <t>R5-215284</t>
    </r>
  </si>
  <si>
    <r>
      <t xml:space="preserve">R5-199317
</t>
    </r>
    <r>
      <rPr>
        <sz val="10"/>
        <rFont val="等线"/>
        <family val="3"/>
        <charset val="134"/>
      </rPr>
      <t xml:space="preserve">R5-200975
R5-203679
</t>
    </r>
    <r>
      <rPr>
        <sz val="10"/>
        <color rgb="FFFF0000"/>
        <rFont val="等线"/>
        <charset val="134"/>
      </rPr>
      <t>R5-215284</t>
    </r>
  </si>
  <si>
    <r>
      <t xml:space="preserve">R5-199318
</t>
    </r>
    <r>
      <rPr>
        <sz val="10"/>
        <rFont val="等线"/>
        <family val="3"/>
        <charset val="134"/>
      </rPr>
      <t xml:space="preserve">R5-200975
R5-203679
R5-210793
</t>
    </r>
    <r>
      <rPr>
        <sz val="10"/>
        <color rgb="FFFF0000"/>
        <rFont val="等线"/>
        <charset val="134"/>
      </rPr>
      <t>R5-215284</t>
    </r>
  </si>
  <si>
    <r>
      <t xml:space="preserve">R5-199319
</t>
    </r>
    <r>
      <rPr>
        <sz val="10"/>
        <rFont val="等线"/>
        <family val="3"/>
        <charset val="134"/>
      </rPr>
      <t xml:space="preserve">R5-200975
R5-203679
</t>
    </r>
    <r>
      <rPr>
        <sz val="10"/>
        <color rgb="FFFF0000"/>
        <rFont val="等线"/>
        <charset val="134"/>
      </rPr>
      <t>R5-215284</t>
    </r>
  </si>
  <si>
    <r>
      <t xml:space="preserve">R5-199320
</t>
    </r>
    <r>
      <rPr>
        <sz val="10"/>
        <rFont val="等线"/>
        <family val="3"/>
        <charset val="134"/>
      </rPr>
      <t xml:space="preserve">R5-200975
R5-203679
</t>
    </r>
    <r>
      <rPr>
        <sz val="10"/>
        <color rgb="FFFF0000"/>
        <rFont val="等线"/>
        <charset val="134"/>
      </rPr>
      <t>R5-215284</t>
    </r>
  </si>
  <si>
    <r>
      <t xml:space="preserve">R5-186342
</t>
    </r>
    <r>
      <rPr>
        <sz val="10"/>
        <rFont val="等线"/>
        <family val="3"/>
        <charset val="134"/>
      </rPr>
      <t xml:space="preserve">R5-200975
R5-203679
</t>
    </r>
    <r>
      <rPr>
        <sz val="10"/>
        <color rgb="FFFF0000"/>
        <rFont val="等线"/>
        <charset val="134"/>
      </rPr>
      <t>R5-215284</t>
    </r>
  </si>
  <si>
    <r>
      <t xml:space="preserve">R5-186343
</t>
    </r>
    <r>
      <rPr>
        <sz val="10"/>
        <rFont val="等线"/>
        <family val="3"/>
        <charset val="134"/>
      </rPr>
      <t xml:space="preserve">R5-200975
R5-203679
</t>
    </r>
    <r>
      <rPr>
        <sz val="10"/>
        <color rgb="FFFF0000"/>
        <rFont val="等线"/>
        <charset val="134"/>
      </rPr>
      <t>R5-215284</t>
    </r>
  </si>
  <si>
    <r>
      <t xml:space="preserve">R5-186267
</t>
    </r>
    <r>
      <rPr>
        <sz val="10"/>
        <rFont val="等线"/>
        <family val="3"/>
        <charset val="134"/>
      </rPr>
      <t xml:space="preserve">R5-200975
R5-202888
</t>
    </r>
    <r>
      <rPr>
        <sz val="10"/>
        <color rgb="FFFF0000"/>
        <rFont val="等线"/>
        <charset val="134"/>
      </rPr>
      <t>R5-215284</t>
    </r>
  </si>
  <si>
    <r>
      <t xml:space="preserve">R5-186268
R5-200975
R5-203679
</t>
    </r>
    <r>
      <rPr>
        <sz val="11"/>
        <color rgb="FFFF0000"/>
        <rFont val="Calibri"/>
        <family val="2"/>
      </rPr>
      <t>R5-215284</t>
    </r>
  </si>
  <si>
    <r>
      <t xml:space="preserve">R5-186269
R5-200975
R5-203679
R5-212970
</t>
    </r>
    <r>
      <rPr>
        <sz val="11"/>
        <color rgb="FFFF0000"/>
        <rFont val="Calibri"/>
        <family val="2"/>
      </rPr>
      <t>R5-215284</t>
    </r>
  </si>
  <si>
    <r>
      <t xml:space="preserve">R5-186270
R5-200975
R5-203679
</t>
    </r>
    <r>
      <rPr>
        <sz val="11"/>
        <color rgb="FFFF0000"/>
        <rFont val="Calibri"/>
        <family val="2"/>
      </rPr>
      <t>R5-215284</t>
    </r>
  </si>
  <si>
    <r>
      <t xml:space="preserve">R5-186271
R5-200975
R5-203679
</t>
    </r>
    <r>
      <rPr>
        <sz val="11"/>
        <color rgb="FFFF0000"/>
        <rFont val="Calibri"/>
        <family val="2"/>
      </rPr>
      <t>R5-215284</t>
    </r>
  </si>
  <si>
    <r>
      <t xml:space="preserve">R5-186272
R5-194377
R5-200975
R5-201741
R5-203679
</t>
    </r>
    <r>
      <rPr>
        <sz val="11"/>
        <color rgb="FFFF0000"/>
        <rFont val="Calibri"/>
        <family val="2"/>
      </rPr>
      <t>R5-215284</t>
    </r>
  </si>
  <si>
    <r>
      <t xml:space="preserve">R5-186273
R5-200975
R5-203679
</t>
    </r>
    <r>
      <rPr>
        <sz val="11"/>
        <color rgb="FFFF0000"/>
        <rFont val="Calibri"/>
        <family val="2"/>
      </rPr>
      <t>R5-215284</t>
    </r>
  </si>
  <si>
    <r>
      <t xml:space="preserve">R5-182004
R5-183954
R5-185325
R5-187892
R5-190951
R5-191849
R5-193306
R5-194315
R5-197608
R5-202941
R5-203679
R5-211681
</t>
    </r>
    <r>
      <rPr>
        <sz val="10"/>
        <color rgb="FFFF0000"/>
        <rFont val="Calibri"/>
        <family val="2"/>
      </rPr>
      <t>R5-215284</t>
    </r>
  </si>
  <si>
    <r>
      <t xml:space="preserve">R5-180070
</t>
    </r>
    <r>
      <rPr>
        <sz val="10"/>
        <rFont val="等线"/>
        <family val="3"/>
        <charset val="134"/>
      </rPr>
      <t xml:space="preserve">R5-181676
R5-182021
R5-183957
R5-184822
R5-185411
R5-186274
R5-187804
R5-187892
R5-187893
R5-190400
R5-191465
R5-193435
R5-193574
R5-196191
R5-199503
R5-198398
R5-200640
R5-200664
R5-201247
R5-204908
R5-206863
R5-206638
R5-210291
</t>
    </r>
    <r>
      <rPr>
        <sz val="10"/>
        <color rgb="FFFF0000"/>
        <rFont val="等线"/>
        <charset val="134"/>
      </rPr>
      <t>R5-215285</t>
    </r>
  </si>
  <si>
    <r>
      <t xml:space="preserve">R5-185322
R5-184303
R5-186261
R5-187804
R5-187892
R5-187888
R5-190272
R5-192402
</t>
    </r>
    <r>
      <rPr>
        <sz val="10"/>
        <rFont val="Calibri"/>
        <family val="2"/>
      </rPr>
      <t xml:space="preserve">R5-198546
[38.905]R5-190274
R5-200976
R5-201247
R5-204906
R5-204908
R5-203967
R5-206638
R5-211113
R5-213015
</t>
    </r>
    <r>
      <rPr>
        <sz val="10"/>
        <color rgb="FFFF0000"/>
        <rFont val="Calibri"/>
        <family val="2"/>
      </rPr>
      <t>R5-215285</t>
    </r>
  </si>
  <si>
    <r>
      <t xml:space="preserve">R5-185858
R5-186680
R5-190948
R5-192545
R5-192986
</t>
    </r>
    <r>
      <rPr>
        <sz val="10"/>
        <rFont val="等线"/>
        <family val="3"/>
        <charset val="134"/>
      </rPr>
      <t xml:space="preserve">R5-193535
R5-199485
R5-200441
R5-202713
R5-204905
</t>
    </r>
    <r>
      <rPr>
        <sz val="10"/>
        <color rgb="FFFF0000"/>
        <rFont val="等线"/>
        <charset val="134"/>
      </rPr>
      <t>R5-215845
R5-215285</t>
    </r>
    <r>
      <rPr>
        <sz val="10"/>
        <rFont val="等线"/>
        <family val="3"/>
        <charset val="134"/>
      </rPr>
      <t xml:space="preserve">
</t>
    </r>
  </si>
  <si>
    <r>
      <t xml:space="preserve">R5-195403
</t>
    </r>
    <r>
      <rPr>
        <sz val="10"/>
        <rFont val="等线"/>
        <family val="3"/>
        <charset val="134"/>
      </rPr>
      <t xml:space="preserve">R5-196402
R5-202217
R5-206638
R5-213883
</t>
    </r>
    <r>
      <rPr>
        <sz val="10"/>
        <color rgb="FFFF0000"/>
        <rFont val="等线"/>
        <charset val="134"/>
      </rPr>
      <t>R5-215286</t>
    </r>
  </si>
  <si>
    <r>
      <t xml:space="preserve">R5-197519
</t>
    </r>
    <r>
      <rPr>
        <sz val="10"/>
        <color rgb="FFFF0000"/>
        <rFont val="Calibri"/>
        <family val="2"/>
        <scheme val="minor"/>
      </rPr>
      <t>R5-215286</t>
    </r>
  </si>
  <si>
    <r>
      <rPr>
        <sz val="10"/>
        <rFont val="Calibri"/>
        <family val="2"/>
      </rPr>
      <t xml:space="preserve">R5-180076
R5-186265
</t>
    </r>
    <r>
      <rPr>
        <sz val="10"/>
        <rFont val="等线"/>
        <family val="3"/>
        <charset val="134"/>
      </rPr>
      <t xml:space="preserve">R5-187399
R5-187892
R5-186671
R5-190997
R5-191090
R5-193284
R5-194162
R5-197312
R5-196231
R5-199333
R5-200755
R5-202888
R5-206088
</t>
    </r>
    <r>
      <rPr>
        <sz val="10"/>
        <color rgb="FFFF0000"/>
        <rFont val="等线"/>
        <charset val="134"/>
      </rPr>
      <t>R5-215287</t>
    </r>
  </si>
  <si>
    <r>
      <rPr>
        <sz val="11"/>
        <rFont val="Calibri"/>
        <family val="2"/>
      </rPr>
      <t>R5-187905</t>
    </r>
    <r>
      <rPr>
        <sz val="11"/>
        <rFont val="等线"/>
        <family val="3"/>
        <charset val="134"/>
      </rPr>
      <t xml:space="preserve">
</t>
    </r>
    <r>
      <rPr>
        <sz val="11"/>
        <rFont val="Calibri"/>
        <family val="2"/>
      </rPr>
      <t xml:space="preserve">R5-204761
R5-206901
R5-213890
</t>
    </r>
    <r>
      <rPr>
        <sz val="11"/>
        <color rgb="FFFF0000"/>
        <rFont val="Calibri"/>
        <family val="2"/>
      </rPr>
      <t>R5-216031
R5-215332</t>
    </r>
  </si>
  <si>
    <r>
      <rPr>
        <sz val="11"/>
        <rFont val="Calibri"/>
        <family val="2"/>
      </rPr>
      <t>R5-187905
R5-192580
R5-193344</t>
    </r>
    <r>
      <rPr>
        <sz val="11"/>
        <rFont val="等线"/>
        <family val="3"/>
        <charset val="134"/>
      </rPr>
      <t xml:space="preserve">
</t>
    </r>
    <r>
      <rPr>
        <sz val="11"/>
        <rFont val="Calibri"/>
        <family val="2"/>
      </rPr>
      <t xml:space="preserve">R5-204760
R5-206901
R5-210899
R5-213887
R5-213890
</t>
    </r>
    <r>
      <rPr>
        <sz val="11"/>
        <color rgb="FFFF0000"/>
        <rFont val="Calibri"/>
        <family val="2"/>
      </rPr>
      <t>R5-214603
R5-215332</t>
    </r>
  </si>
  <si>
    <r>
      <t xml:space="preserve">R5-201735
</t>
    </r>
    <r>
      <rPr>
        <sz val="10"/>
        <color rgb="FFFF0000"/>
        <rFont val="Calibri"/>
        <family val="2"/>
        <scheme val="minor"/>
      </rPr>
      <t>R5-215373</t>
    </r>
  </si>
  <si>
    <r>
      <t xml:space="preserve">R5-180068
</t>
    </r>
    <r>
      <rPr>
        <sz val="10"/>
        <rFont val="等线"/>
        <family val="3"/>
        <charset val="134"/>
      </rPr>
      <t xml:space="preserve">R5-181676
R5-183958
R5-183280
R5-185305
R5-184822
R5-186316
R5-187892
R5-187376
R5-190273
R5-192409
R5-193285
R5-201247
R5-201845
R5-203885
R5-204908
R5-206638
R5-211113
R5-212914
</t>
    </r>
    <r>
      <rPr>
        <sz val="10"/>
        <color rgb="FFFF0000"/>
        <rFont val="等线"/>
        <charset val="134"/>
      </rPr>
      <t>R5-215285
R5-216086</t>
    </r>
  </si>
  <si>
    <r>
      <t xml:space="preserve">R5-180078
R5-181671
</t>
    </r>
    <r>
      <rPr>
        <sz val="10"/>
        <rFont val="等线"/>
        <family val="3"/>
        <charset val="134"/>
      </rPr>
      <t xml:space="preserve">R5-183960
R5-184822
R5-185414
R5-186226
R5-186257
R5-187038
R5-187892
R5-187804
R5-186901
R5-187892
R5-192598
R5-193287
R5-194125
R5-200441
R5-202765
R5-203880
R5-211092
</t>
    </r>
    <r>
      <rPr>
        <sz val="10"/>
        <color rgb="FFFF0000"/>
        <rFont val="等线"/>
        <charset val="134"/>
      </rPr>
      <t>R5-215472</t>
    </r>
  </si>
  <si>
    <r>
      <t xml:space="preserve">R5-192408
</t>
    </r>
    <r>
      <rPr>
        <sz val="10"/>
        <color rgb="FFFF0000"/>
        <rFont val="Calibri"/>
        <family val="2"/>
        <scheme val="minor"/>
      </rPr>
      <t>R5-216033</t>
    </r>
  </si>
  <si>
    <r>
      <t xml:space="preserve">R5-180069
</t>
    </r>
    <r>
      <rPr>
        <sz val="10"/>
        <rFont val="Calibri"/>
        <family val="2"/>
      </rPr>
      <t xml:space="preserve">R5-185408
R5-185307
R5-187395
R5-187397
R5-187804
R5-186264
R5-186670
R5-187892
R5-193283
R5-193438
R5-193441
R5-194911
R5-194912
R5-193915
R5-194161
R5-195804
R5-199323
R5-199324
R5-199325
R5-199329
R5-198526
R5-199330
R5-199331
R5-199332
R5-200757
R5-200759
R5-200761
R5-200763
R5-200765
R5-200767
R5-201238
R5-200906
R5-200972
R5-201247
R5-201598
R5-202714
R5-202821
R5-202822
R5-202886
R5-202887
R5-202888
R5-202889
R5-204907
R5-204908
R5-204909
R5-206638
R5-206639
R5-211113
R5-212619
R5-212668
R5-213891
R5-212671
R5-213892
R5-213015
</t>
    </r>
    <r>
      <rPr>
        <sz val="10"/>
        <color rgb="FFFF0000"/>
        <rFont val="Calibri"/>
        <family val="2"/>
      </rPr>
      <t>R5-215846
R5-215165
R5-215285
R5-215334
R5-216085
R5-216034</t>
    </r>
  </si>
  <si>
    <r>
      <t xml:space="preserve">R5-180044
</t>
    </r>
    <r>
      <rPr>
        <sz val="10"/>
        <rFont val="等线"/>
        <family val="3"/>
        <charset val="134"/>
      </rPr>
      <t xml:space="preserve">R5-183955
R5-185501
R5-187892
R5-187896
R5-193439
R5-194377
R5-197309
R5-199334
R5-200725
R5-200892
R5-202823
R5-202888
R5-202889
R5-203572
</t>
    </r>
    <r>
      <rPr>
        <sz val="10"/>
        <color rgb="FFFF0000"/>
        <rFont val="等线"/>
        <charset val="134"/>
      </rPr>
      <t>R5-215335
R5-216085
R5-216034</t>
    </r>
  </si>
  <si>
    <r>
      <t xml:space="preserve">R5-183906
</t>
    </r>
    <r>
      <rPr>
        <sz val="10"/>
        <rFont val="Calibri"/>
        <family val="2"/>
      </rPr>
      <t xml:space="preserve">R5-185445
R5-187892
R5-190809
R5-191258
R5-200666
R5-213015
</t>
    </r>
    <r>
      <rPr>
        <sz val="10"/>
        <color rgb="FFFF0000"/>
        <rFont val="Calibri"/>
        <family val="2"/>
      </rPr>
      <t>R5-215573</t>
    </r>
  </si>
  <si>
    <r>
      <t xml:space="preserve">R5-181771
R5-187911
</t>
    </r>
    <r>
      <rPr>
        <sz val="11"/>
        <color rgb="FFFF0000"/>
        <rFont val="Calibri"/>
        <family val="2"/>
        <scheme val="minor"/>
      </rPr>
      <t>R5-214598</t>
    </r>
  </si>
  <si>
    <r>
      <t xml:space="preserve">R5-202717
</t>
    </r>
    <r>
      <rPr>
        <sz val="10"/>
        <rFont val="Calibri"/>
        <family val="2"/>
      </rPr>
      <t xml:space="preserve">R5-203679
R5-204912
R5-212971
</t>
    </r>
    <r>
      <rPr>
        <sz val="10"/>
        <color rgb="FFFF0000"/>
        <rFont val="Calibri"/>
        <family val="2"/>
      </rPr>
      <t>R5-215284
R5-214599</t>
    </r>
  </si>
  <si>
    <r>
      <t xml:space="preserve">R5-201744
</t>
    </r>
    <r>
      <rPr>
        <sz val="10"/>
        <rFont val="Calibri"/>
        <family val="2"/>
      </rPr>
      <t xml:space="preserve">R5-203679
R5-204912
R5-212972
</t>
    </r>
    <r>
      <rPr>
        <sz val="10"/>
        <color rgb="FFFF0000"/>
        <rFont val="Calibri"/>
        <family val="2"/>
      </rPr>
      <t>R5-215284
R5-214600</t>
    </r>
  </si>
  <si>
    <r>
      <t xml:space="preserve">R5-187810
R5-190997
R5-191090
</t>
    </r>
    <r>
      <rPr>
        <sz val="10"/>
        <rFont val="Calibri"/>
        <family val="2"/>
      </rPr>
      <t xml:space="preserve">R5-193305
R5-194305
R5-197515
R5-202109
R5-202941
R5-204913
</t>
    </r>
    <r>
      <rPr>
        <sz val="10"/>
        <color rgb="FFFF0000"/>
        <rFont val="Calibri"/>
        <family val="2"/>
      </rPr>
      <t>R5-214601</t>
    </r>
  </si>
  <si>
    <r>
      <t xml:space="preserve">R5-183704
R5-186279
R5-186603
R5-190952
</t>
    </r>
    <r>
      <rPr>
        <sz val="10"/>
        <rFont val="等线"/>
        <family val="3"/>
        <charset val="134"/>
      </rPr>
      <t xml:space="preserve">R5-197525
R5-200924
R5-202942
R5-204912
R5-213101
</t>
    </r>
    <r>
      <rPr>
        <sz val="10"/>
        <color rgb="FFFF0000"/>
        <rFont val="等线"/>
        <family val="3"/>
        <charset val="134"/>
      </rPr>
      <t>R5-214603
R5-216035</t>
    </r>
  </si>
  <si>
    <r>
      <t xml:space="preserve">R5-181506
</t>
    </r>
    <r>
      <rPr>
        <sz val="10"/>
        <rFont val="等线"/>
        <family val="3"/>
        <charset val="134"/>
      </rPr>
      <t xml:space="preserve">R5-182768
R5-185390
R5-185865
R5-187149
R5-196499
R5-198479
R5-198635
R5-204103
R5-204263
R5-205495
R5-206643
</t>
    </r>
    <r>
      <rPr>
        <sz val="10"/>
        <color rgb="FFFF0000"/>
        <rFont val="等线"/>
        <charset val="134"/>
      </rPr>
      <t>R5-215847</t>
    </r>
  </si>
  <si>
    <t xml:space="preserve">Opt 2: RAN5#83 (May-19)
</t>
  </si>
  <si>
    <t xml:space="preserve">Opt 2: RAN5#86 (Feb-20)
</t>
  </si>
  <si>
    <t xml:space="preserve">Opt 2: RAN5#81 (Nov-18)
</t>
  </si>
  <si>
    <t xml:space="preserve">Opt 2: RAN5#82 (Feb-19)
</t>
  </si>
  <si>
    <t xml:space="preserve">Opt 2: RAN5#84 (Aug-19)
</t>
  </si>
  <si>
    <t xml:space="preserve">Opt 2: RAN5#85 (Nov-19)
</t>
  </si>
  <si>
    <t xml:space="preserve">Opt 2: RAN5#88 (Aug-20)
</t>
  </si>
  <si>
    <t xml:space="preserve">Opt 2: RAN5#87 (May-20)
</t>
  </si>
  <si>
    <t xml:space="preserve">Opt 2: RAN5#93 (Nov-21)
</t>
  </si>
  <si>
    <t xml:space="preserve">Opt 2: RAN5#90 (Feb-21)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</si>
</sst>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6">
    <font>
      <sz val="11"/>
      <color theme="1"/>
      <name val="Calibri"/>
      <charset val="134"/>
      <scheme val="minor"/>
    </font>
    <font>
      <b/>
      <sz val="10"/>
      <color indexed="8"/>
      <name val="Calibri"/>
      <family val="2"/>
    </font>
    <font>
      <b/>
      <sz val="14"/>
      <color indexed="8"/>
      <name val="Calibri"/>
      <family val="2"/>
    </font>
    <font>
      <sz val="10"/>
      <color indexed="8"/>
      <name val="等线"/>
      <family val="3"/>
      <charset val="134"/>
    </font>
    <font>
      <sz val="9"/>
      <name val="Tahoma"/>
      <family val="2"/>
    </font>
    <font>
      <b/>
      <sz val="9"/>
      <name val="Tahoma"/>
      <family val="2"/>
    </font>
    <font>
      <sz val="9"/>
      <name val="等线"/>
      <family val="3"/>
      <charset val="134"/>
    </font>
    <font>
      <b/>
      <sz val="11"/>
      <name val="Calibri"/>
      <family val="2"/>
    </font>
    <font>
      <sz val="11"/>
      <name val="Calibri"/>
      <family val="2"/>
    </font>
    <font>
      <sz val="9"/>
      <color indexed="81"/>
      <name val="Tahoma"/>
      <family val="2"/>
    </font>
    <font>
      <b/>
      <sz val="9"/>
      <color indexed="81"/>
      <name val="Tahoma"/>
      <family val="2"/>
    </font>
    <font>
      <sz val="10"/>
      <name val="等线"/>
      <family val="3"/>
      <charset val="134"/>
    </font>
    <font>
      <sz val="10"/>
      <name val="Calibri"/>
      <family val="2"/>
    </font>
    <font>
      <sz val="10"/>
      <color indexed="8"/>
      <name val="Times New Roman"/>
      <family val="1"/>
    </font>
    <font>
      <vertAlign val="subscript"/>
      <sz val="10"/>
      <color indexed="8"/>
      <name val="Times New Roman"/>
      <family val="1"/>
    </font>
    <font>
      <sz val="10"/>
      <name val="Times New Roman"/>
      <family val="1"/>
    </font>
    <font>
      <b/>
      <sz val="14"/>
      <name val="Calibri"/>
      <family val="2"/>
    </font>
    <font>
      <sz val="9"/>
      <name val="等线"/>
      <family val="3"/>
      <charset val="134"/>
    </font>
    <font>
      <sz val="10"/>
      <color indexed="8"/>
      <name val="Calibri"/>
      <family val="2"/>
    </font>
    <font>
      <sz val="11"/>
      <name val="等线"/>
      <family val="3"/>
      <charset val="134"/>
    </font>
    <font>
      <sz val="11"/>
      <color theme="1"/>
      <name val="Calibri"/>
      <family val="2"/>
      <scheme val="minor"/>
    </font>
    <font>
      <sz val="12"/>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1"/>
      <color rgb="FFFF0000"/>
      <name val="Calibri"/>
      <family val="2"/>
      <scheme val="minor"/>
    </font>
    <font>
      <b/>
      <sz val="20"/>
      <color theme="1"/>
      <name val="Calibri"/>
      <family val="2"/>
      <scheme val="minor"/>
    </font>
    <font>
      <b/>
      <sz val="14"/>
      <name val="Calibri"/>
      <family val="2"/>
      <scheme val="minor"/>
    </font>
    <font>
      <sz val="10"/>
      <color theme="1"/>
      <name val="Calibri"/>
      <family val="2"/>
      <scheme val="minor"/>
    </font>
    <font>
      <sz val="12"/>
      <color theme="4" tint="0.39997558519241921"/>
      <name val="Calibri"/>
      <family val="2"/>
      <scheme val="minor"/>
    </font>
    <font>
      <b/>
      <sz val="14"/>
      <color theme="1"/>
      <name val="Calibri"/>
      <family val="2"/>
      <scheme val="minor"/>
    </font>
    <font>
      <sz val="8"/>
      <color theme="0"/>
      <name val="Calibri"/>
      <family val="2"/>
      <scheme val="minor"/>
    </font>
    <font>
      <sz val="8"/>
      <color theme="1"/>
      <name val="Calibri"/>
      <family val="2"/>
      <scheme val="minor"/>
    </font>
    <font>
      <sz val="8"/>
      <color theme="0" tint="-0.34998626667073579"/>
      <name val="Calibri"/>
      <family val="2"/>
      <scheme val="minor"/>
    </font>
    <font>
      <sz val="11"/>
      <color theme="1"/>
      <name val="Arial"/>
      <family val="2"/>
    </font>
    <font>
      <sz val="8"/>
      <color theme="1"/>
      <name val="Arial"/>
      <family val="2"/>
    </font>
    <font>
      <sz val="10"/>
      <color rgb="FFFF0000"/>
      <name val="Calibri"/>
      <family val="2"/>
      <scheme val="minor"/>
    </font>
    <font>
      <sz val="8"/>
      <color rgb="FFFF0000"/>
      <name val="Calibri"/>
      <family val="2"/>
      <scheme val="minor"/>
    </font>
    <font>
      <sz val="8"/>
      <name val="Calibri"/>
      <family val="2"/>
      <scheme val="minor"/>
    </font>
    <font>
      <b/>
      <sz val="10"/>
      <name val="Calibri"/>
      <family val="2"/>
      <scheme val="minor"/>
    </font>
    <font>
      <b/>
      <sz val="10"/>
      <color theme="1"/>
      <name val="Calibri"/>
      <family val="2"/>
      <scheme val="minor"/>
    </font>
    <font>
      <sz val="10"/>
      <color theme="0"/>
      <name val="Calibri"/>
      <family val="2"/>
      <scheme val="minor"/>
    </font>
    <font>
      <sz val="10"/>
      <color rgb="FF000000"/>
      <name val="等线"/>
      <family val="3"/>
      <charset val="134"/>
    </font>
    <font>
      <sz val="10"/>
      <color rgb="FF000000"/>
      <name val="Times New Roman"/>
      <family val="1"/>
    </font>
    <font>
      <strike/>
      <sz val="11"/>
      <color theme="1"/>
      <name val="Calibri"/>
      <family val="2"/>
      <scheme val="minor"/>
    </font>
    <font>
      <strike/>
      <sz val="10"/>
      <color theme="1"/>
      <name val="Calibri"/>
      <family val="2"/>
      <scheme val="minor"/>
    </font>
    <font>
      <sz val="10"/>
      <name val="Calibri"/>
      <family val="2"/>
      <scheme val="minor"/>
    </font>
    <font>
      <sz val="11"/>
      <name val="Calibri"/>
      <family val="2"/>
      <scheme val="minor"/>
    </font>
    <font>
      <sz val="11"/>
      <color rgb="FF00B050"/>
      <name val="Calibri"/>
      <family val="2"/>
      <scheme val="minor"/>
    </font>
    <font>
      <sz val="10"/>
      <color rgb="FF00B050"/>
      <name val="Calibri"/>
      <family val="2"/>
      <scheme val="minor"/>
    </font>
    <font>
      <strike/>
      <sz val="10"/>
      <name val="Calibri"/>
      <family val="2"/>
      <scheme val="minor"/>
    </font>
    <font>
      <sz val="10"/>
      <color theme="1"/>
      <name val="Calibri"/>
      <family val="2"/>
    </font>
    <font>
      <b/>
      <sz val="16"/>
      <color theme="1"/>
      <name val="Calibri"/>
      <family val="2"/>
      <scheme val="minor"/>
    </font>
    <font>
      <b/>
      <sz val="14"/>
      <color theme="0"/>
      <name val="Calibri"/>
      <family val="2"/>
      <scheme val="minor"/>
    </font>
    <font>
      <strike/>
      <sz val="11"/>
      <name val="Calibri"/>
      <family val="2"/>
      <scheme val="minor"/>
    </font>
    <font>
      <sz val="10"/>
      <name val="等线"/>
      <family val="2"/>
    </font>
    <font>
      <sz val="10"/>
      <color rgb="FFFF0000"/>
      <name val="Calibri"/>
      <family val="3"/>
      <charset val="134"/>
      <scheme val="minor"/>
    </font>
    <font>
      <sz val="11"/>
      <color rgb="FFFF0000"/>
      <name val="Calibri"/>
      <family val="3"/>
      <charset val="134"/>
      <scheme val="minor"/>
    </font>
    <font>
      <sz val="10"/>
      <name val="Calibri"/>
      <family val="3"/>
      <charset val="134"/>
      <scheme val="minor"/>
    </font>
    <font>
      <sz val="11"/>
      <name val="Calibri"/>
      <family val="3"/>
      <charset val="134"/>
      <scheme val="minor"/>
    </font>
    <font>
      <sz val="10"/>
      <color rgb="FFFF0000"/>
      <name val="等线"/>
      <family val="3"/>
      <charset val="134"/>
    </font>
    <font>
      <sz val="11"/>
      <color rgb="FFFF0000"/>
      <name val="Calibri"/>
      <family val="2"/>
    </font>
    <font>
      <sz val="10"/>
      <color rgb="FFFF0000"/>
      <name val="等线"/>
      <charset val="134"/>
    </font>
    <font>
      <sz val="10"/>
      <color rgb="FFFF0000"/>
      <name val="Calibri"/>
      <family val="2"/>
    </font>
    <font>
      <sz val="11"/>
      <color rgb="FFFF0000"/>
      <name val="等线"/>
      <charset val="134"/>
    </font>
  </fonts>
  <fills count="23">
    <fill>
      <patternFill patternType="none"/>
    </fill>
    <fill>
      <patternFill patternType="gray125"/>
    </fill>
    <fill>
      <patternFill patternType="solid">
        <fgColor indexed="65"/>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4"/>
        <bgColor theme="4"/>
      </patternFill>
    </fill>
    <fill>
      <patternFill patternType="solid">
        <fgColor theme="0"/>
        <bgColor indexed="64"/>
      </patternFill>
    </fill>
    <fill>
      <patternFill patternType="solid">
        <fgColor theme="2" tint="-0.249977111117893"/>
        <bgColor indexed="64"/>
      </patternFill>
    </fill>
    <fill>
      <patternFill patternType="solid">
        <fgColor theme="1"/>
        <bgColor indexed="64"/>
      </patternFill>
    </fill>
    <fill>
      <patternFill patternType="solid">
        <fgColor theme="0" tint="-0.249977111117893"/>
        <bgColor indexed="64"/>
      </patternFill>
    </fill>
    <fill>
      <patternFill patternType="solid">
        <fgColor rgb="FFBED7EF"/>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theme="0"/>
        <bgColor theme="4"/>
      </patternFill>
    </fill>
    <fill>
      <patternFill patternType="solid">
        <fgColor theme="4" tint="0.39997558519241921"/>
        <bgColor theme="4"/>
      </patternFill>
    </fill>
    <fill>
      <patternFill patternType="solid">
        <fgColor rgb="FF00FF00"/>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s>
  <borders count="24">
    <border>
      <left/>
      <right/>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style="medium">
        <color indexed="64"/>
      </right>
      <top/>
      <bottom/>
      <diagonal/>
    </border>
    <border>
      <left style="thin">
        <color indexed="22"/>
      </left>
      <right style="thin">
        <color indexed="22"/>
      </right>
      <top/>
      <bottom style="thin">
        <color indexed="22"/>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0" fontId="20" fillId="0" borderId="0"/>
    <xf numFmtId="0" fontId="20" fillId="0" borderId="0"/>
    <xf numFmtId="0" fontId="20" fillId="0" borderId="0"/>
    <xf numFmtId="0" fontId="24" fillId="0" borderId="0" applyNumberFormat="0" applyFill="0" applyBorder="0" applyAlignment="0" applyProtection="0"/>
  </cellStyleXfs>
  <cellXfs count="377">
    <xf numFmtId="0" fontId="0" fillId="0" borderId="0" xfId="0"/>
    <xf numFmtId="0" fontId="0" fillId="0" borderId="7" xfId="0" applyBorder="1" applyAlignment="1">
      <alignment horizontal="center" vertical="top" wrapText="1"/>
    </xf>
    <xf numFmtId="0" fontId="0" fillId="0" borderId="0" xfId="0" applyFont="1" applyFill="1" applyBorder="1" applyAlignment="1">
      <alignment horizontal="left" vertical="top"/>
    </xf>
    <xf numFmtId="0" fontId="0" fillId="0" borderId="0" xfId="0" applyFont="1" applyAlignment="1">
      <alignment horizontal="left" vertical="top"/>
    </xf>
    <xf numFmtId="0" fontId="0" fillId="0" borderId="0" xfId="0" applyAlignment="1">
      <alignment horizontal="left" vertical="top" wrapText="1"/>
    </xf>
    <xf numFmtId="0" fontId="0" fillId="8" borderId="0" xfId="0" applyFill="1" applyAlignment="1">
      <alignment horizontal="left" vertical="top" wrapText="1"/>
    </xf>
    <xf numFmtId="0" fontId="0" fillId="8" borderId="0" xfId="0" applyFont="1" applyFill="1" applyAlignment="1">
      <alignment horizontal="left" vertical="top" wrapText="1"/>
    </xf>
    <xf numFmtId="0" fontId="0" fillId="0" borderId="0" xfId="0" applyFont="1" applyFill="1" applyAlignment="1">
      <alignment horizontal="left" vertical="top"/>
    </xf>
    <xf numFmtId="0" fontId="0" fillId="5" borderId="0" xfId="0" applyFill="1" applyAlignment="1">
      <alignment horizontal="left" vertical="top" wrapText="1"/>
    </xf>
    <xf numFmtId="0" fontId="0" fillId="0" borderId="7" xfId="0" applyBorder="1" applyAlignment="1">
      <alignment horizontal="left" vertical="top"/>
    </xf>
    <xf numFmtId="0" fontId="0" fillId="9" borderId="7" xfId="0" applyFill="1" applyBorder="1" applyAlignment="1">
      <alignment horizontal="left" vertical="top"/>
    </xf>
    <xf numFmtId="0" fontId="0" fillId="10" borderId="7" xfId="0" applyFill="1" applyBorder="1" applyAlignment="1">
      <alignment horizontal="left" vertical="top"/>
    </xf>
    <xf numFmtId="0" fontId="0" fillId="10" borderId="11" xfId="0" applyFont="1" applyFill="1" applyBorder="1" applyAlignment="1">
      <alignment horizontal="left" vertical="top"/>
    </xf>
    <xf numFmtId="0" fontId="0" fillId="0" borderId="0" xfId="0" applyAlignment="1">
      <alignment horizontal="left" vertical="top"/>
    </xf>
    <xf numFmtId="0" fontId="0" fillId="11" borderId="7" xfId="0" applyFill="1" applyBorder="1" applyAlignment="1">
      <alignment horizontal="right" vertical="top"/>
    </xf>
    <xf numFmtId="0" fontId="21" fillId="4" borderId="0" xfId="0" applyFont="1" applyFill="1" applyBorder="1" applyAlignment="1">
      <alignment horizontal="left" vertical="top"/>
    </xf>
    <xf numFmtId="0" fontId="21" fillId="11" borderId="7" xfId="0" applyFont="1" applyFill="1" applyBorder="1" applyAlignment="1">
      <alignment horizontal="right" vertical="top"/>
    </xf>
    <xf numFmtId="0" fontId="21" fillId="4" borderId="0" xfId="0" applyFont="1" applyFill="1" applyBorder="1" applyAlignment="1">
      <alignment horizontal="left" vertical="top" wrapText="1"/>
    </xf>
    <xf numFmtId="0" fontId="25" fillId="11" borderId="7" xfId="0" applyFont="1" applyFill="1" applyBorder="1" applyAlignment="1">
      <alignment horizontal="center" vertical="top" wrapText="1"/>
    </xf>
    <xf numFmtId="0" fontId="25" fillId="11" borderId="10" xfId="0" applyFont="1" applyFill="1" applyBorder="1" applyAlignment="1">
      <alignment horizontal="center" vertical="top"/>
    </xf>
    <xf numFmtId="0" fontId="25" fillId="11" borderId="7" xfId="0" applyFont="1" applyFill="1" applyBorder="1" applyAlignment="1">
      <alignment horizontal="center" vertical="top"/>
    </xf>
    <xf numFmtId="0" fontId="0" fillId="10" borderId="6" xfId="0" applyFill="1" applyBorder="1" applyAlignment="1">
      <alignment horizontal="left" vertical="top"/>
    </xf>
    <xf numFmtId="0" fontId="22" fillId="10" borderId="6" xfId="0" applyFont="1" applyFill="1" applyBorder="1" applyAlignment="1">
      <alignment horizontal="left" vertical="top" wrapText="1"/>
    </xf>
    <xf numFmtId="0" fontId="27" fillId="11" borderId="0" xfId="0" applyFont="1" applyFill="1" applyBorder="1" applyAlignment="1">
      <alignment horizontal="left" vertical="top"/>
    </xf>
    <xf numFmtId="0" fontId="0" fillId="11" borderId="0" xfId="0" applyFont="1" applyFill="1" applyBorder="1" applyAlignment="1">
      <alignment horizontal="right" vertical="top" wrapText="1"/>
    </xf>
    <xf numFmtId="0" fontId="0" fillId="11" borderId="0" xfId="0" applyFont="1" applyFill="1" applyBorder="1" applyAlignment="1">
      <alignment horizontal="right" vertical="center"/>
    </xf>
    <xf numFmtId="0" fontId="0" fillId="11" borderId="0" xfId="0" applyFill="1" applyBorder="1" applyAlignment="1">
      <alignment horizontal="right" vertical="top"/>
    </xf>
    <xf numFmtId="0" fontId="22" fillId="10" borderId="10" xfId="0" applyFont="1" applyFill="1" applyBorder="1" applyAlignment="1">
      <alignment horizontal="left" vertical="top"/>
    </xf>
    <xf numFmtId="0" fontId="22" fillId="10" borderId="3" xfId="0" applyFont="1" applyFill="1" applyBorder="1" applyAlignment="1">
      <alignment horizontal="left" vertical="top"/>
    </xf>
    <xf numFmtId="0" fontId="22" fillId="10" borderId="3" xfId="0" applyFont="1" applyFill="1" applyBorder="1" applyAlignment="1">
      <alignment horizontal="left" vertical="top" wrapText="1"/>
    </xf>
    <xf numFmtId="0" fontId="28" fillId="6" borderId="11" xfId="0" applyFont="1" applyFill="1" applyBorder="1" applyAlignment="1">
      <alignment horizontal="left" vertical="top"/>
    </xf>
    <xf numFmtId="0" fontId="28" fillId="6" borderId="12" xfId="0" applyFont="1" applyFill="1" applyBorder="1" applyAlignment="1">
      <alignment horizontal="left" vertical="top"/>
    </xf>
    <xf numFmtId="0" fontId="29" fillId="0" borderId="10" xfId="0" applyFont="1" applyBorder="1" applyAlignment="1">
      <alignment horizontal="left" vertical="top" wrapText="1"/>
    </xf>
    <xf numFmtId="0" fontId="29" fillId="0" borderId="9" xfId="0" applyFont="1" applyBorder="1" applyAlignment="1">
      <alignment horizontal="left" vertical="top" wrapText="1"/>
    </xf>
    <xf numFmtId="0" fontId="0" fillId="8" borderId="7" xfId="0" applyFill="1" applyBorder="1" applyAlignment="1">
      <alignment horizontal="center" vertical="top" wrapText="1"/>
    </xf>
    <xf numFmtId="0" fontId="29" fillId="8" borderId="10" xfId="0" applyFont="1" applyFill="1" applyBorder="1" applyAlignment="1">
      <alignment horizontal="left" vertical="top" wrapText="1"/>
    </xf>
    <xf numFmtId="0" fontId="29" fillId="8" borderId="9" xfId="0" applyFont="1" applyFill="1" applyBorder="1" applyAlignment="1">
      <alignment horizontal="left" vertical="top" wrapText="1"/>
    </xf>
    <xf numFmtId="0" fontId="0" fillId="8" borderId="7" xfId="0" applyFont="1" applyFill="1" applyBorder="1" applyAlignment="1">
      <alignment horizontal="center" vertical="top" wrapText="1"/>
    </xf>
    <xf numFmtId="0" fontId="0" fillId="8" borderId="10" xfId="0" applyFont="1" applyFill="1" applyBorder="1" applyAlignment="1">
      <alignment horizontal="left" vertical="top" wrapText="1"/>
    </xf>
    <xf numFmtId="0" fontId="0" fillId="8" borderId="9" xfId="0" applyFont="1" applyFill="1" applyBorder="1" applyAlignment="1">
      <alignment horizontal="left" vertical="top" wrapText="1"/>
    </xf>
    <xf numFmtId="0" fontId="0" fillId="0" borderId="7" xfId="0" applyBorder="1" applyAlignment="1">
      <alignment horizontal="left" vertical="top" wrapText="1"/>
    </xf>
    <xf numFmtId="0" fontId="28" fillId="6" borderId="11" xfId="0" applyFont="1" applyFill="1" applyBorder="1" applyAlignment="1">
      <alignment horizontal="left" vertical="top"/>
    </xf>
    <xf numFmtId="0" fontId="28" fillId="6" borderId="12" xfId="0" applyFont="1" applyFill="1" applyBorder="1" applyAlignment="1">
      <alignment horizontal="left" vertical="top"/>
    </xf>
    <xf numFmtId="0" fontId="28" fillId="6" borderId="13" xfId="0" applyFont="1" applyFill="1" applyBorder="1" applyAlignment="1">
      <alignment horizontal="left" vertical="top"/>
    </xf>
    <xf numFmtId="0" fontId="28" fillId="6" borderId="13" xfId="0" applyFont="1" applyFill="1" applyBorder="1" applyAlignment="1">
      <alignment horizontal="left" vertical="top"/>
    </xf>
    <xf numFmtId="0" fontId="0" fillId="0" borderId="7" xfId="0" applyFont="1" applyBorder="1" applyAlignment="1">
      <alignment horizontal="left" vertical="top" wrapText="1"/>
    </xf>
    <xf numFmtId="0" fontId="0" fillId="8" borderId="7" xfId="0" applyFont="1" applyFill="1" applyBorder="1" applyAlignment="1">
      <alignment horizontal="left" vertical="top" wrapText="1"/>
    </xf>
    <xf numFmtId="0" fontId="29" fillId="0" borderId="9" xfId="0" applyFont="1" applyFill="1" applyBorder="1" applyAlignment="1">
      <alignment horizontal="left" vertical="top" wrapText="1"/>
    </xf>
    <xf numFmtId="0" fontId="29" fillId="8" borderId="9" xfId="0" applyFont="1" applyFill="1" applyBorder="1" applyAlignment="1">
      <alignment horizontal="left" vertical="top" wrapText="1"/>
    </xf>
    <xf numFmtId="0" fontId="0" fillId="10" borderId="12" xfId="0" applyFill="1" applyBorder="1" applyAlignment="1">
      <alignment horizontal="left" vertical="top"/>
    </xf>
    <xf numFmtId="0" fontId="0" fillId="10" borderId="14" xfId="0" applyFill="1" applyBorder="1" applyAlignment="1">
      <alignment horizontal="left" vertical="top"/>
    </xf>
    <xf numFmtId="0" fontId="30" fillId="12" borderId="0" xfId="0" applyFont="1" applyFill="1" applyBorder="1" applyAlignment="1">
      <alignment horizontal="left" vertical="top"/>
    </xf>
    <xf numFmtId="0" fontId="0" fillId="10" borderId="0" xfId="0" applyFill="1" applyBorder="1" applyAlignment="1">
      <alignment horizontal="left" vertical="top"/>
    </xf>
    <xf numFmtId="0" fontId="0" fillId="10" borderId="13" xfId="0" applyFill="1" applyBorder="1" applyAlignment="1">
      <alignment horizontal="left" vertical="top"/>
    </xf>
    <xf numFmtId="0" fontId="25" fillId="11" borderId="11" xfId="0" applyFont="1" applyFill="1" applyBorder="1" applyAlignment="1">
      <alignment horizontal="center" vertical="top" wrapText="1"/>
    </xf>
    <xf numFmtId="0" fontId="0" fillId="11" borderId="0" xfId="0" applyFont="1" applyFill="1" applyBorder="1" applyAlignment="1">
      <alignment horizontal="right" vertical="top"/>
    </xf>
    <xf numFmtId="0" fontId="31" fillId="11" borderId="0" xfId="0" applyFont="1" applyFill="1" applyBorder="1" applyAlignment="1">
      <alignment horizontal="right" vertical="center"/>
    </xf>
    <xf numFmtId="0" fontId="0" fillId="10" borderId="0" xfId="0" applyFont="1" applyFill="1" applyBorder="1" applyAlignment="1">
      <alignment horizontal="left" vertical="top"/>
    </xf>
    <xf numFmtId="0" fontId="0" fillId="13" borderId="0" xfId="0" applyFont="1" applyFill="1" applyBorder="1" applyAlignment="1">
      <alignment horizontal="left" vertical="top"/>
    </xf>
    <xf numFmtId="0" fontId="0" fillId="10" borderId="13" xfId="0" applyFont="1" applyFill="1" applyBorder="1" applyAlignment="1">
      <alignment horizontal="left" vertical="top"/>
    </xf>
    <xf numFmtId="0" fontId="0" fillId="10" borderId="14" xfId="0" applyFont="1" applyFill="1" applyBorder="1" applyAlignment="1">
      <alignment horizontal="left" vertical="top"/>
    </xf>
    <xf numFmtId="0" fontId="32" fillId="10" borderId="3" xfId="0" applyFont="1" applyFill="1" applyBorder="1" applyAlignment="1">
      <alignment horizontal="left" vertical="top"/>
    </xf>
    <xf numFmtId="0" fontId="33" fillId="10" borderId="3" xfId="0" applyFont="1" applyFill="1" applyBorder="1" applyAlignment="1">
      <alignment horizontal="left" vertical="top"/>
    </xf>
    <xf numFmtId="0" fontId="0" fillId="10" borderId="10" xfId="0" applyFont="1" applyFill="1" applyBorder="1" applyAlignment="1">
      <alignment horizontal="left" vertical="top"/>
    </xf>
    <xf numFmtId="0" fontId="29" fillId="10" borderId="6" xfId="0" applyFont="1" applyFill="1" applyBorder="1" applyAlignment="1">
      <alignment horizontal="left" vertical="top"/>
    </xf>
    <xf numFmtId="0" fontId="34" fillId="10" borderId="6" xfId="0" applyFont="1" applyFill="1" applyBorder="1" applyAlignment="1">
      <alignment horizontal="left" vertical="top"/>
    </xf>
    <xf numFmtId="0" fontId="32" fillId="10" borderId="12" xfId="0" applyFont="1" applyFill="1" applyBorder="1" applyAlignment="1">
      <alignment horizontal="left" vertical="top"/>
    </xf>
    <xf numFmtId="0" fontId="33" fillId="10" borderId="6" xfId="0" applyFont="1" applyFill="1" applyBorder="1" applyAlignment="1">
      <alignment horizontal="left" vertical="top"/>
    </xf>
    <xf numFmtId="0" fontId="32" fillId="10" borderId="14" xfId="0" applyFont="1" applyFill="1" applyBorder="1" applyAlignment="1">
      <alignment horizontal="left" vertical="top"/>
    </xf>
    <xf numFmtId="0" fontId="28" fillId="6" borderId="6" xfId="0" applyFont="1" applyFill="1" applyBorder="1" applyAlignment="1">
      <alignment horizontal="left" vertical="top"/>
    </xf>
    <xf numFmtId="0" fontId="33" fillId="10" borderId="9" xfId="0" applyFont="1" applyFill="1" applyBorder="1" applyAlignment="1">
      <alignment horizontal="left" vertical="top" wrapText="1"/>
    </xf>
    <xf numFmtId="0" fontId="32" fillId="10" borderId="13" xfId="0" applyFont="1" applyFill="1" applyBorder="1" applyAlignment="1">
      <alignment horizontal="left" vertical="top" wrapText="1"/>
    </xf>
    <xf numFmtId="0" fontId="33" fillId="8" borderId="9" xfId="0" applyFont="1" applyFill="1" applyBorder="1" applyAlignment="1">
      <alignment horizontal="left" vertical="top" wrapText="1"/>
    </xf>
    <xf numFmtId="0" fontId="22" fillId="10" borderId="13" xfId="0" applyFont="1" applyFill="1" applyBorder="1" applyAlignment="1">
      <alignment horizontal="left" vertical="top" wrapText="1"/>
    </xf>
    <xf numFmtId="0" fontId="28" fillId="6" borderId="9" xfId="0" applyFont="1" applyFill="1" applyBorder="1" applyAlignment="1">
      <alignment horizontal="left" vertical="top"/>
    </xf>
    <xf numFmtId="0" fontId="32" fillId="10" borderId="13" xfId="0" applyFont="1" applyFill="1" applyBorder="1" applyAlignment="1">
      <alignment horizontal="left" vertical="top"/>
    </xf>
    <xf numFmtId="0" fontId="0" fillId="0" borderId="7" xfId="0" applyFont="1" applyFill="1" applyBorder="1" applyAlignment="1">
      <alignment horizontal="left" vertical="top" wrapText="1"/>
    </xf>
    <xf numFmtId="0" fontId="0" fillId="8" borderId="7" xfId="0" applyFill="1" applyBorder="1" applyAlignment="1">
      <alignment horizontal="left" vertical="top"/>
    </xf>
    <xf numFmtId="0" fontId="0" fillId="8" borderId="7" xfId="0" applyFill="1" applyBorder="1" applyAlignment="1">
      <alignment horizontal="center" vertical="top" wrapText="1"/>
    </xf>
    <xf numFmtId="0" fontId="22" fillId="10" borderId="7" xfId="0" applyFont="1" applyFill="1" applyBorder="1" applyAlignment="1">
      <alignment horizontal="left" vertical="top" wrapText="1"/>
    </xf>
    <xf numFmtId="0" fontId="32" fillId="10" borderId="6" xfId="0" applyFont="1" applyFill="1" applyBorder="1" applyAlignment="1">
      <alignment horizontal="left" vertical="top" wrapText="1"/>
    </xf>
    <xf numFmtId="0" fontId="33" fillId="10" borderId="6" xfId="0" applyFont="1" applyFill="1" applyBorder="1" applyAlignment="1">
      <alignment horizontal="left" vertical="top" wrapText="1"/>
    </xf>
    <xf numFmtId="0" fontId="33" fillId="10" borderId="8" xfId="0" applyFont="1" applyFill="1" applyBorder="1" applyAlignment="1">
      <alignment horizontal="left" vertical="top" wrapText="1"/>
    </xf>
    <xf numFmtId="0" fontId="0" fillId="10" borderId="2" xfId="0" applyFont="1" applyFill="1" applyBorder="1" applyAlignment="1">
      <alignment horizontal="left" vertical="top"/>
    </xf>
    <xf numFmtId="0" fontId="0" fillId="10" borderId="12" xfId="0" applyFont="1" applyFill="1" applyBorder="1" applyAlignment="1">
      <alignment horizontal="left" vertical="top"/>
    </xf>
    <xf numFmtId="0" fontId="0" fillId="10" borderId="8" xfId="0" applyFont="1" applyFill="1" applyBorder="1" applyAlignment="1">
      <alignment horizontal="left" vertical="top"/>
    </xf>
    <xf numFmtId="0" fontId="0" fillId="0" borderId="7" xfId="0" applyFill="1" applyBorder="1" applyAlignment="1">
      <alignment horizontal="left" vertical="top" wrapText="1"/>
    </xf>
    <xf numFmtId="0" fontId="0" fillId="0" borderId="7" xfId="0" applyFill="1" applyBorder="1" applyAlignment="1">
      <alignment horizontal="center" vertical="top" wrapText="1"/>
    </xf>
    <xf numFmtId="0" fontId="0" fillId="0" borderId="10" xfId="0" applyFont="1" applyFill="1" applyBorder="1" applyAlignment="1">
      <alignment horizontal="left" vertical="top" wrapText="1"/>
    </xf>
    <xf numFmtId="0" fontId="0" fillId="0" borderId="7" xfId="0" applyFill="1" applyBorder="1" applyAlignment="1">
      <alignment horizontal="left" vertical="top"/>
    </xf>
    <xf numFmtId="0" fontId="0" fillId="0" borderId="9" xfId="0" applyFill="1" applyBorder="1" applyAlignment="1">
      <alignment horizontal="left" vertical="top"/>
    </xf>
    <xf numFmtId="9" fontId="35" fillId="2" borderId="10" xfId="0" applyNumberFormat="1" applyFont="1" applyFill="1" applyBorder="1" applyAlignment="1">
      <alignment horizontal="center" vertical="top"/>
    </xf>
    <xf numFmtId="1" fontId="36" fillId="2" borderId="10" xfId="0" applyNumberFormat="1" applyFont="1" applyFill="1" applyBorder="1" applyAlignment="1">
      <alignment horizontal="center" vertical="top"/>
    </xf>
    <xf numFmtId="0" fontId="28" fillId="6" borderId="12" xfId="0" applyFont="1" applyFill="1" applyBorder="1" applyAlignment="1">
      <alignment horizontal="left" vertical="top" wrapText="1"/>
    </xf>
    <xf numFmtId="0" fontId="29" fillId="8" borderId="9" xfId="0" applyFont="1" applyFill="1" applyBorder="1" applyAlignment="1">
      <alignment horizontal="left" vertical="top" wrapText="1"/>
    </xf>
    <xf numFmtId="0" fontId="29" fillId="0" borderId="10" xfId="0" applyFont="1" applyBorder="1" applyAlignment="1">
      <alignment horizontal="left" vertical="top" wrapText="1"/>
    </xf>
    <xf numFmtId="0" fontId="27" fillId="11" borderId="0" xfId="0" applyFont="1" applyFill="1" applyBorder="1" applyAlignment="1">
      <alignment horizontal="left" vertical="top"/>
    </xf>
    <xf numFmtId="0" fontId="0" fillId="10" borderId="15" xfId="0" applyFont="1" applyFill="1" applyBorder="1" applyAlignment="1">
      <alignment horizontal="left" vertical="top"/>
    </xf>
    <xf numFmtId="0" fontId="34" fillId="10" borderId="6" xfId="0" applyFont="1" applyFill="1" applyBorder="1" applyAlignment="1">
      <alignment horizontal="left" vertical="top"/>
    </xf>
    <xf numFmtId="0" fontId="32" fillId="10" borderId="12" xfId="0" applyFont="1" applyFill="1" applyBorder="1" applyAlignment="1">
      <alignment horizontal="left" vertical="top"/>
    </xf>
    <xf numFmtId="0" fontId="26" fillId="0" borderId="10" xfId="0" applyFont="1" applyBorder="1" applyAlignment="1">
      <alignment horizontal="center" vertical="top"/>
    </xf>
    <xf numFmtId="0" fontId="37" fillId="0" borderId="10" xfId="0" applyFont="1" applyFill="1" applyBorder="1" applyAlignment="1">
      <alignment horizontal="left" vertical="top" wrapText="1"/>
    </xf>
    <xf numFmtId="0" fontId="38" fillId="14" borderId="10" xfId="0" applyFont="1" applyFill="1" applyBorder="1" applyAlignment="1">
      <alignment horizontal="left" vertical="top" wrapText="1"/>
    </xf>
    <xf numFmtId="0" fontId="37" fillId="0" borderId="10" xfId="0" applyFont="1" applyBorder="1" applyAlignment="1">
      <alignment horizontal="left" vertical="top" wrapText="1"/>
    </xf>
    <xf numFmtId="0" fontId="0" fillId="15" borderId="7" xfId="0" applyFont="1" applyFill="1" applyBorder="1" applyAlignment="1">
      <alignment horizontal="left" vertical="top"/>
    </xf>
    <xf numFmtId="0" fontId="39" fillId="15" borderId="7" xfId="0" applyFont="1" applyFill="1" applyBorder="1" applyAlignment="1">
      <alignment horizontal="center" vertical="top" textRotation="90" wrapText="1"/>
    </xf>
    <xf numFmtId="0" fontId="22" fillId="15" borderId="0" xfId="0" applyFont="1" applyFill="1" applyBorder="1" applyAlignment="1">
      <alignment horizontal="left" vertical="top"/>
    </xf>
    <xf numFmtId="0" fontId="39" fillId="15" borderId="7" xfId="0" applyFont="1" applyFill="1" applyBorder="1" applyAlignment="1">
      <alignment horizontal="center" vertical="top" textRotation="90"/>
    </xf>
    <xf numFmtId="0" fontId="33" fillId="15" borderId="0" xfId="0" applyFont="1" applyFill="1" applyBorder="1" applyAlignment="1">
      <alignment horizontal="left" vertical="top"/>
    </xf>
    <xf numFmtId="0" fontId="37" fillId="0" borderId="9" xfId="0" applyFont="1" applyBorder="1" applyAlignment="1">
      <alignment horizontal="left" vertical="top" wrapText="1"/>
    </xf>
    <xf numFmtId="0" fontId="29" fillId="0" borderId="7" xfId="0" applyFont="1" applyBorder="1" applyAlignment="1">
      <alignment horizontal="left" vertical="top" wrapText="1"/>
    </xf>
    <xf numFmtId="0" fontId="29" fillId="8" borderId="7" xfId="0" applyFont="1" applyFill="1" applyBorder="1" applyAlignment="1">
      <alignment horizontal="left" vertical="top" wrapText="1"/>
    </xf>
    <xf numFmtId="0" fontId="0" fillId="0" borderId="11" xfId="0" applyFill="1" applyBorder="1" applyAlignment="1">
      <alignment horizontal="center" vertical="top" wrapText="1"/>
    </xf>
    <xf numFmtId="0" fontId="0" fillId="0" borderId="12" xfId="0" applyFill="1" applyBorder="1" applyAlignment="1">
      <alignment horizontal="left" vertical="top"/>
    </xf>
    <xf numFmtId="0" fontId="40" fillId="6" borderId="12" xfId="0" applyFont="1" applyFill="1" applyBorder="1" applyAlignment="1">
      <alignment horizontal="left" vertical="top"/>
    </xf>
    <xf numFmtId="0" fontId="40" fillId="6" borderId="13" xfId="0" applyFont="1" applyFill="1" applyBorder="1" applyAlignment="1">
      <alignment horizontal="left" vertical="top"/>
    </xf>
    <xf numFmtId="0" fontId="29" fillId="0" borderId="7" xfId="0" applyFont="1" applyFill="1" applyBorder="1" applyAlignment="1">
      <alignment horizontal="left" vertical="top" wrapText="1"/>
    </xf>
    <xf numFmtId="0" fontId="29" fillId="8" borderId="7" xfId="0" applyFont="1" applyFill="1" applyBorder="1" applyAlignment="1">
      <alignment horizontal="left" vertical="top"/>
    </xf>
    <xf numFmtId="0" fontId="29" fillId="0" borderId="7" xfId="0" applyFont="1" applyFill="1" applyBorder="1" applyAlignment="1">
      <alignment horizontal="left" vertical="top"/>
    </xf>
    <xf numFmtId="0" fontId="29" fillId="0" borderId="7" xfId="0" applyFont="1" applyBorder="1" applyAlignment="1">
      <alignment horizontal="left" vertical="top"/>
    </xf>
    <xf numFmtId="0" fontId="41" fillId="11" borderId="10" xfId="0" applyFont="1" applyFill="1" applyBorder="1" applyAlignment="1">
      <alignment horizontal="center" vertical="top"/>
    </xf>
    <xf numFmtId="0" fontId="41" fillId="11" borderId="0" xfId="0" applyFont="1" applyFill="1" applyBorder="1" applyAlignment="1">
      <alignment horizontal="left" vertical="top"/>
    </xf>
    <xf numFmtId="0" fontId="42" fillId="10" borderId="3" xfId="0" applyFont="1" applyFill="1" applyBorder="1" applyAlignment="1">
      <alignment horizontal="left" vertical="top"/>
    </xf>
    <xf numFmtId="0" fontId="29" fillId="0" borderId="10" xfId="0" applyFont="1" applyFill="1" applyBorder="1" applyAlignment="1">
      <alignment horizontal="left" vertical="top" wrapText="1"/>
    </xf>
    <xf numFmtId="0" fontId="29" fillId="0" borderId="9" xfId="0" applyFont="1" applyFill="1" applyBorder="1" applyAlignment="1">
      <alignment horizontal="left" vertical="top"/>
    </xf>
    <xf numFmtId="0" fontId="42" fillId="10" borderId="6" xfId="0" applyFont="1" applyFill="1" applyBorder="1" applyAlignment="1">
      <alignment horizontal="left" vertical="top" wrapText="1"/>
    </xf>
    <xf numFmtId="0" fontId="0" fillId="8" borderId="11" xfId="0" applyFill="1" applyBorder="1" applyAlignment="1">
      <alignment horizontal="center" vertical="top" wrapText="1"/>
    </xf>
    <xf numFmtId="0" fontId="0" fillId="0" borderId="7" xfId="0" applyFont="1" applyFill="1" applyBorder="1" applyAlignment="1">
      <alignment horizontal="center" vertical="top" wrapText="1"/>
    </xf>
    <xf numFmtId="0" fontId="43" fillId="16" borderId="7" xfId="0" applyFont="1" applyFill="1" applyBorder="1" applyAlignment="1">
      <alignment vertical="center" wrapText="1"/>
    </xf>
    <xf numFmtId="0" fontId="44" fillId="16" borderId="7" xfId="0" applyFont="1" applyFill="1" applyBorder="1" applyAlignment="1">
      <alignment vertical="center" wrapText="1"/>
    </xf>
    <xf numFmtId="0" fontId="28" fillId="6" borderId="14" xfId="0" applyFont="1" applyFill="1" applyBorder="1" applyAlignment="1">
      <alignment horizontal="left" vertical="top"/>
    </xf>
    <xf numFmtId="0" fontId="29" fillId="8" borderId="9" xfId="0" applyFont="1" applyFill="1" applyBorder="1" applyAlignment="1">
      <alignment horizontal="left" vertical="top" wrapText="1"/>
    </xf>
    <xf numFmtId="0" fontId="29" fillId="0" borderId="7" xfId="0" applyFont="1" applyBorder="1" applyAlignment="1">
      <alignment horizontal="left" vertical="top" wrapText="1"/>
    </xf>
    <xf numFmtId="0" fontId="29" fillId="8" borderId="7" xfId="0" applyFont="1" applyFill="1" applyBorder="1" applyAlignment="1">
      <alignment horizontal="left" vertical="top" wrapText="1"/>
    </xf>
    <xf numFmtId="0" fontId="29" fillId="0" borderId="7" xfId="0" applyFont="1" applyFill="1" applyBorder="1" applyAlignment="1">
      <alignment horizontal="left" vertical="top"/>
    </xf>
    <xf numFmtId="0" fontId="0" fillId="0" borderId="11" xfId="0" applyBorder="1" applyAlignment="1">
      <alignment horizontal="center" vertical="top" wrapText="1"/>
    </xf>
    <xf numFmtId="0" fontId="33" fillId="0" borderId="9" xfId="0" applyFont="1" applyFill="1" applyBorder="1" applyAlignment="1">
      <alignment horizontal="left" vertical="top" wrapText="1"/>
    </xf>
    <xf numFmtId="0" fontId="0" fillId="0" borderId="0" xfId="0" applyFill="1" applyAlignment="1">
      <alignment horizontal="left" vertical="top" wrapText="1"/>
    </xf>
    <xf numFmtId="0" fontId="0" fillId="8" borderId="7" xfId="0" applyFill="1" applyBorder="1" applyAlignment="1">
      <alignment horizontal="left" vertical="top" wrapText="1"/>
    </xf>
    <xf numFmtId="0" fontId="43" fillId="8" borderId="7" xfId="0" applyFont="1" applyFill="1" applyBorder="1" applyAlignment="1">
      <alignment vertical="center" wrapText="1"/>
    </xf>
    <xf numFmtId="0" fontId="44" fillId="8" borderId="16" xfId="0" applyFont="1" applyFill="1" applyBorder="1" applyAlignment="1">
      <alignment vertical="center" wrapText="1"/>
    </xf>
    <xf numFmtId="0" fontId="44" fillId="8" borderId="7" xfId="0" applyFont="1" applyFill="1" applyBorder="1" applyAlignment="1">
      <alignment vertical="center" wrapText="1"/>
    </xf>
    <xf numFmtId="0" fontId="45" fillId="8" borderId="7" xfId="0" applyFont="1" applyFill="1" applyBorder="1" applyAlignment="1">
      <alignment horizontal="left" vertical="top" wrapText="1"/>
    </xf>
    <xf numFmtId="0" fontId="45" fillId="8" borderId="7" xfId="0" applyFont="1" applyFill="1" applyBorder="1" applyAlignment="1">
      <alignment horizontal="center" vertical="top" wrapText="1"/>
    </xf>
    <xf numFmtId="0" fontId="46" fillId="8" borderId="9" xfId="0" applyFont="1" applyFill="1" applyBorder="1" applyAlignment="1">
      <alignment horizontal="left" vertical="top" wrapText="1"/>
    </xf>
    <xf numFmtId="9" fontId="36" fillId="2" borderId="10" xfId="0" applyNumberFormat="1" applyFont="1" applyFill="1" applyBorder="1" applyAlignment="1">
      <alignment horizontal="center" vertical="top"/>
    </xf>
    <xf numFmtId="0" fontId="29" fillId="8" borderId="12" xfId="0" applyFont="1" applyFill="1" applyBorder="1" applyAlignment="1">
      <alignment horizontal="left" vertical="top" wrapText="1"/>
    </xf>
    <xf numFmtId="0" fontId="0" fillId="11" borderId="0" xfId="0" applyFont="1" applyFill="1" applyBorder="1" applyAlignment="1">
      <alignment horizontal="right" vertical="center"/>
    </xf>
    <xf numFmtId="0" fontId="39" fillId="14" borderId="10" xfId="0" applyFont="1" applyFill="1" applyBorder="1" applyAlignment="1">
      <alignment horizontal="left" vertical="top" wrapText="1"/>
    </xf>
    <xf numFmtId="9" fontId="36" fillId="2" borderId="10" xfId="0" applyNumberFormat="1" applyFont="1" applyFill="1" applyBorder="1" applyAlignment="1">
      <alignment horizontal="center" vertical="top"/>
    </xf>
    <xf numFmtId="0" fontId="0" fillId="0" borderId="9" xfId="0" applyFont="1" applyFill="1" applyBorder="1" applyAlignment="1">
      <alignment horizontal="left" vertical="top" wrapText="1"/>
    </xf>
    <xf numFmtId="0" fontId="39" fillId="0" borderId="10" xfId="0" applyFont="1" applyFill="1" applyBorder="1" applyAlignment="1">
      <alignment horizontal="left" vertical="top" wrapText="1"/>
    </xf>
    <xf numFmtId="9" fontId="35" fillId="0" borderId="10" xfId="0" applyNumberFormat="1" applyFont="1" applyFill="1" applyBorder="1" applyAlignment="1">
      <alignment horizontal="center" vertical="top"/>
    </xf>
    <xf numFmtId="0" fontId="0" fillId="0" borderId="10" xfId="0" applyFont="1" applyFill="1" applyBorder="1" applyAlignment="1">
      <alignment horizontal="left" vertical="top"/>
    </xf>
    <xf numFmtId="1" fontId="36" fillId="0" borderId="10" xfId="0" applyNumberFormat="1" applyFont="1" applyFill="1" applyBorder="1" applyAlignment="1">
      <alignment horizontal="center" vertical="top"/>
    </xf>
    <xf numFmtId="9" fontId="36" fillId="0" borderId="10" xfId="0" applyNumberFormat="1" applyFont="1" applyFill="1" applyBorder="1" applyAlignment="1">
      <alignment horizontal="center" vertical="top"/>
    </xf>
    <xf numFmtId="0" fontId="22" fillId="0" borderId="13" xfId="0" applyFont="1" applyFill="1" applyBorder="1" applyAlignment="1">
      <alignment horizontal="left" vertical="top" wrapText="1"/>
    </xf>
    <xf numFmtId="0" fontId="0" fillId="0" borderId="0" xfId="0" applyFont="1" applyFill="1" applyAlignment="1">
      <alignment horizontal="left" vertical="top" wrapText="1"/>
    </xf>
    <xf numFmtId="9" fontId="36" fillId="2" borderId="10" xfId="0" applyNumberFormat="1" applyFont="1" applyFill="1" applyBorder="1" applyAlignment="1">
      <alignment horizontal="center" vertical="top"/>
    </xf>
    <xf numFmtId="9" fontId="36" fillId="2" borderId="10" xfId="0" applyNumberFormat="1" applyFont="1" applyFill="1" applyBorder="1" applyAlignment="1">
      <alignment horizontal="center" vertical="top"/>
    </xf>
    <xf numFmtId="0" fontId="0" fillId="0" borderId="7" xfId="0" applyFont="1" applyFill="1" applyBorder="1" applyAlignment="1">
      <alignment horizontal="left" vertical="top"/>
    </xf>
    <xf numFmtId="0" fontId="29" fillId="0" borderId="9" xfId="0" applyFont="1" applyBorder="1" applyAlignment="1">
      <alignment horizontal="left" vertical="top" wrapText="1"/>
    </xf>
    <xf numFmtId="0" fontId="29" fillId="8" borderId="9" xfId="0" applyFont="1" applyFill="1" applyBorder="1" applyAlignment="1">
      <alignment horizontal="left" vertical="top" wrapText="1"/>
    </xf>
    <xf numFmtId="0" fontId="29" fillId="8" borderId="7" xfId="0" applyFont="1" applyFill="1" applyBorder="1" applyAlignment="1">
      <alignment horizontal="left" vertical="top" wrapText="1"/>
    </xf>
    <xf numFmtId="0" fontId="0" fillId="8" borderId="7" xfId="0" applyFont="1" applyFill="1" applyBorder="1" applyAlignment="1">
      <alignment horizontal="left" vertical="top" wrapText="1"/>
    </xf>
    <xf numFmtId="0" fontId="29" fillId="0" borderId="7" xfId="0" applyFont="1" applyBorder="1" applyAlignment="1">
      <alignment horizontal="left" vertical="top" wrapText="1"/>
    </xf>
    <xf numFmtId="9" fontId="36" fillId="2" borderId="10" xfId="0" applyNumberFormat="1" applyFont="1" applyFill="1" applyBorder="1" applyAlignment="1">
      <alignment horizontal="center" vertical="top"/>
    </xf>
    <xf numFmtId="9" fontId="36" fillId="2" borderId="10" xfId="0" applyNumberFormat="1" applyFont="1" applyFill="1" applyBorder="1" applyAlignment="1">
      <alignment horizontal="center" vertical="top"/>
    </xf>
    <xf numFmtId="0" fontId="29" fillId="0" borderId="9" xfId="0" applyFont="1" applyBorder="1" applyAlignment="1">
      <alignment horizontal="left" vertical="top" wrapText="1"/>
    </xf>
    <xf numFmtId="0" fontId="29" fillId="8" borderId="9" xfId="0" applyFont="1" applyFill="1" applyBorder="1" applyAlignment="1">
      <alignment horizontal="left" vertical="top" wrapText="1"/>
    </xf>
    <xf numFmtId="0" fontId="47" fillId="8" borderId="9" xfId="0" applyFont="1" applyFill="1" applyBorder="1" applyAlignment="1">
      <alignment horizontal="left" vertical="top" wrapText="1"/>
    </xf>
    <xf numFmtId="0" fontId="29" fillId="0" borderId="9" xfId="0" applyFont="1" applyFill="1" applyBorder="1" applyAlignment="1">
      <alignment horizontal="left" vertical="top" wrapText="1"/>
    </xf>
    <xf numFmtId="0" fontId="47" fillId="0" borderId="9" xfId="0" applyFont="1" applyBorder="1" applyAlignment="1">
      <alignment horizontal="left" vertical="top" wrapText="1"/>
    </xf>
    <xf numFmtId="0" fontId="48" fillId="0" borderId="7" xfId="0" applyFont="1" applyFill="1" applyBorder="1" applyAlignment="1">
      <alignment horizontal="center" vertical="top" wrapText="1"/>
    </xf>
    <xf numFmtId="0" fontId="47" fillId="0" borderId="7" xfId="0" applyFont="1" applyFill="1" applyBorder="1" applyAlignment="1">
      <alignment horizontal="left" vertical="top" wrapText="1"/>
    </xf>
    <xf numFmtId="0" fontId="47" fillId="0" borderId="7" xfId="0" applyFont="1" applyFill="1" applyBorder="1" applyAlignment="1">
      <alignment horizontal="left" vertical="top" wrapText="1"/>
    </xf>
    <xf numFmtId="0" fontId="47" fillId="0" borderId="9" xfId="0" applyFont="1" applyBorder="1" applyAlignment="1">
      <alignment horizontal="left" vertical="top" wrapText="1"/>
    </xf>
    <xf numFmtId="0" fontId="47" fillId="0" borderId="10" xfId="0" applyFont="1" applyBorder="1" applyAlignment="1">
      <alignment horizontal="left" vertical="top" wrapText="1"/>
    </xf>
    <xf numFmtId="0" fontId="48" fillId="0" borderId="7" xfId="0" applyFont="1" applyBorder="1" applyAlignment="1">
      <alignment horizontal="center" vertical="top" wrapText="1"/>
    </xf>
    <xf numFmtId="0" fontId="47" fillId="0" borderId="7" xfId="0" applyFont="1" applyBorder="1" applyAlignment="1">
      <alignment horizontal="left" vertical="top" wrapText="1"/>
    </xf>
    <xf numFmtId="0" fontId="47" fillId="0" borderId="10" xfId="0" applyFont="1" applyBorder="1" applyAlignment="1">
      <alignment horizontal="left" vertical="top" wrapText="1"/>
    </xf>
    <xf numFmtId="0" fontId="48" fillId="8" borderId="11" xfId="0" applyFont="1" applyFill="1" applyBorder="1" applyAlignment="1">
      <alignment horizontal="center" vertical="top" wrapText="1"/>
    </xf>
    <xf numFmtId="0" fontId="47" fillId="8" borderId="7" xfId="0" applyFont="1" applyFill="1" applyBorder="1" applyAlignment="1">
      <alignment horizontal="left" vertical="top" wrapText="1"/>
    </xf>
    <xf numFmtId="0" fontId="47" fillId="8" borderId="10" xfId="0" applyFont="1" applyFill="1" applyBorder="1" applyAlignment="1">
      <alignment horizontal="left" vertical="top" wrapText="1"/>
    </xf>
    <xf numFmtId="0" fontId="47" fillId="8" borderId="9" xfId="0" applyFont="1" applyFill="1" applyBorder="1" applyAlignment="1">
      <alignment horizontal="left" vertical="top" wrapText="1"/>
    </xf>
    <xf numFmtId="0" fontId="49" fillId="0" borderId="9" xfId="0" applyFont="1" applyFill="1" applyBorder="1" applyAlignment="1">
      <alignment horizontal="left" vertical="top" wrapText="1"/>
    </xf>
    <xf numFmtId="0" fontId="0" fillId="3" borderId="7" xfId="0" applyFont="1" applyFill="1" applyBorder="1" applyAlignment="1">
      <alignment horizontal="center" vertical="top" wrapText="1"/>
    </xf>
    <xf numFmtId="0" fontId="29" fillId="3" borderId="10" xfId="0" applyFont="1" applyFill="1" applyBorder="1" applyAlignment="1">
      <alignment horizontal="left" vertical="top" wrapText="1"/>
    </xf>
    <xf numFmtId="0" fontId="0" fillId="3" borderId="10" xfId="0" applyFont="1" applyFill="1" applyBorder="1" applyAlignment="1">
      <alignment horizontal="left" vertical="top" wrapText="1"/>
    </xf>
    <xf numFmtId="0" fontId="29" fillId="3" borderId="9" xfId="0" applyFont="1" applyFill="1" applyBorder="1" applyAlignment="1">
      <alignment horizontal="left" vertical="top" wrapText="1"/>
    </xf>
    <xf numFmtId="0" fontId="0" fillId="3" borderId="9" xfId="0" applyFont="1" applyFill="1" applyBorder="1" applyAlignment="1">
      <alignment horizontal="left" vertical="top" wrapText="1"/>
    </xf>
    <xf numFmtId="0" fontId="0" fillId="3" borderId="7" xfId="0" applyFont="1" applyFill="1" applyBorder="1" applyAlignment="1">
      <alignment horizontal="left" vertical="top" wrapText="1"/>
    </xf>
    <xf numFmtId="0" fontId="50" fillId="3" borderId="9" xfId="0" applyFont="1" applyFill="1" applyBorder="1" applyAlignment="1">
      <alignment horizontal="left" vertical="top" wrapText="1"/>
    </xf>
    <xf numFmtId="0" fontId="0" fillId="3" borderId="7" xfId="0" applyFill="1" applyBorder="1" applyAlignment="1">
      <alignment horizontal="center" vertical="top" wrapText="1"/>
    </xf>
    <xf numFmtId="0" fontId="29" fillId="3" borderId="7" xfId="0" applyFont="1" applyFill="1" applyBorder="1" applyAlignment="1">
      <alignment horizontal="left" vertical="top" wrapText="1"/>
    </xf>
    <xf numFmtId="0" fontId="0" fillId="3" borderId="7" xfId="0" applyFill="1" applyBorder="1" applyAlignment="1">
      <alignment horizontal="left" vertical="top" wrapText="1"/>
    </xf>
    <xf numFmtId="0" fontId="0" fillId="3" borderId="0" xfId="0" applyFont="1" applyFill="1" applyAlignment="1">
      <alignment horizontal="left" vertical="top" wrapText="1"/>
    </xf>
    <xf numFmtId="0" fontId="47" fillId="3" borderId="7" xfId="0" applyFont="1" applyFill="1" applyBorder="1" applyAlignment="1">
      <alignment horizontal="left" vertical="top" wrapText="1"/>
    </xf>
    <xf numFmtId="0" fontId="47" fillId="3" borderId="10" xfId="0" applyFont="1" applyFill="1" applyBorder="1" applyAlignment="1">
      <alignment horizontal="left" vertical="top" wrapText="1"/>
    </xf>
    <xf numFmtId="0" fontId="48" fillId="3" borderId="7" xfId="0" applyFont="1" applyFill="1" applyBorder="1" applyAlignment="1">
      <alignment horizontal="left" vertical="top" wrapText="1"/>
    </xf>
    <xf numFmtId="0" fontId="29" fillId="3" borderId="7" xfId="0" applyFont="1" applyFill="1" applyBorder="1" applyAlignment="1">
      <alignment horizontal="left" vertical="top"/>
    </xf>
    <xf numFmtId="0" fontId="0" fillId="3" borderId="7" xfId="0" applyFill="1" applyBorder="1" applyAlignment="1">
      <alignment horizontal="left" vertical="top"/>
    </xf>
    <xf numFmtId="0" fontId="11" fillId="0" borderId="9" xfId="0" applyFont="1" applyBorder="1" applyAlignment="1">
      <alignment horizontal="left" vertical="top" wrapText="1"/>
    </xf>
    <xf numFmtId="0" fontId="22" fillId="10" borderId="5" xfId="0" applyFont="1" applyFill="1" applyBorder="1" applyAlignment="1">
      <alignment horizontal="left" vertical="top"/>
    </xf>
    <xf numFmtId="0" fontId="0" fillId="0" borderId="10" xfId="0" applyBorder="1" applyAlignment="1">
      <alignment horizontal="center" vertical="top" wrapText="1"/>
    </xf>
    <xf numFmtId="0" fontId="0" fillId="8" borderId="10" xfId="0" applyFill="1" applyBorder="1" applyAlignment="1">
      <alignment horizontal="center" vertical="top" wrapText="1"/>
    </xf>
    <xf numFmtId="0" fontId="0" fillId="8" borderId="10" xfId="0" applyFont="1" applyFill="1" applyBorder="1" applyAlignment="1">
      <alignment horizontal="center" vertical="top" wrapText="1"/>
    </xf>
    <xf numFmtId="0" fontId="0" fillId="3" borderId="10"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15" borderId="8" xfId="0" applyFont="1" applyFill="1" applyBorder="1" applyAlignment="1">
      <alignment horizontal="left" vertical="top"/>
    </xf>
    <xf numFmtId="0" fontId="0" fillId="0" borderId="7" xfId="0" applyFont="1" applyBorder="1" applyAlignment="1">
      <alignment horizontal="center" vertical="top"/>
    </xf>
    <xf numFmtId="0" fontId="25" fillId="11" borderId="7" xfId="0" applyFont="1" applyFill="1" applyBorder="1" applyAlignment="1">
      <alignment horizontal="center" vertical="top" wrapText="1"/>
    </xf>
    <xf numFmtId="0" fontId="0" fillId="0" borderId="7" xfId="0" applyFont="1" applyBorder="1" applyAlignment="1">
      <alignment horizontal="center" vertical="top" wrapText="1"/>
    </xf>
    <xf numFmtId="0" fontId="11" fillId="0" borderId="7" xfId="0" applyFont="1" applyBorder="1" applyAlignment="1">
      <alignment horizontal="left" vertical="top" wrapText="1"/>
    </xf>
    <xf numFmtId="0" fontId="29" fillId="8" borderId="9" xfId="0" applyFont="1" applyFill="1" applyBorder="1" applyAlignment="1">
      <alignment horizontal="left" vertical="top" wrapText="1"/>
    </xf>
    <xf numFmtId="0" fontId="20" fillId="8" borderId="0" xfId="3" applyFill="1"/>
    <xf numFmtId="0" fontId="20" fillId="8" borderId="0" xfId="3" applyFill="1" applyBorder="1"/>
    <xf numFmtId="0" fontId="23" fillId="7" borderId="7" xfId="3" applyFont="1" applyFill="1" applyBorder="1" applyAlignment="1">
      <alignment horizontal="center" vertical="top" wrapText="1"/>
    </xf>
    <xf numFmtId="0" fontId="23" fillId="17" borderId="0" xfId="3" applyFont="1" applyFill="1" applyBorder="1" applyAlignment="1">
      <alignment horizontal="center" wrapText="1"/>
    </xf>
    <xf numFmtId="0" fontId="23" fillId="7" borderId="8" xfId="3" applyFont="1" applyFill="1" applyBorder="1" applyAlignment="1">
      <alignment horizontal="center" wrapText="1"/>
    </xf>
    <xf numFmtId="0" fontId="23" fillId="18" borderId="7" xfId="3" applyFont="1" applyFill="1" applyBorder="1" applyAlignment="1">
      <alignment horizontal="center" vertical="top" wrapText="1"/>
    </xf>
    <xf numFmtId="0" fontId="31" fillId="0" borderId="7" xfId="3" applyFont="1" applyBorder="1" applyAlignment="1">
      <alignment horizontal="center"/>
    </xf>
    <xf numFmtId="0" fontId="31" fillId="19" borderId="7" xfId="3" applyFont="1" applyFill="1" applyBorder="1" applyAlignment="1">
      <alignment horizontal="center"/>
    </xf>
    <xf numFmtId="0" fontId="29" fillId="0" borderId="7" xfId="3" applyFont="1" applyBorder="1" applyAlignment="1">
      <alignment horizontal="center"/>
    </xf>
    <xf numFmtId="0" fontId="29" fillId="19" borderId="7" xfId="3" applyFont="1" applyFill="1" applyBorder="1" applyAlignment="1">
      <alignment horizontal="center"/>
    </xf>
    <xf numFmtId="0" fontId="20" fillId="0" borderId="0" xfId="3"/>
    <xf numFmtId="0" fontId="20" fillId="0" borderId="0" xfId="3" applyBorder="1"/>
    <xf numFmtId="9" fontId="31" fillId="2" borderId="11" xfId="3" applyNumberFormat="1" applyFont="1" applyFill="1" applyBorder="1" applyAlignment="1">
      <alignment horizontal="center" vertical="center"/>
    </xf>
    <xf numFmtId="9" fontId="41" fillId="2" borderId="11" xfId="3" applyNumberFormat="1" applyFont="1" applyFill="1" applyBorder="1" applyAlignment="1">
      <alignment horizontal="center" vertical="center"/>
    </xf>
    <xf numFmtId="9" fontId="41" fillId="2" borderId="7" xfId="3" applyNumberFormat="1" applyFont="1" applyFill="1" applyBorder="1" applyAlignment="1">
      <alignment horizontal="center" vertical="center"/>
    </xf>
    <xf numFmtId="0" fontId="23" fillId="18" borderId="7" xfId="0" applyFont="1" applyFill="1" applyBorder="1" applyAlignment="1">
      <alignment horizontal="center" vertical="top" wrapText="1"/>
    </xf>
    <xf numFmtId="0" fontId="12" fillId="0" borderId="9" xfId="0" applyFont="1" applyBorder="1" applyAlignment="1">
      <alignment horizontal="left" vertical="top" wrapText="1"/>
    </xf>
    <xf numFmtId="0" fontId="12" fillId="8" borderId="9" xfId="0" applyFont="1" applyFill="1" applyBorder="1" applyAlignment="1">
      <alignment horizontal="left" vertical="top" wrapText="1"/>
    </xf>
    <xf numFmtId="0" fontId="51" fillId="8" borderId="9" xfId="0" applyFont="1" applyFill="1" applyBorder="1" applyAlignment="1">
      <alignment horizontal="left" vertical="top" wrapText="1"/>
    </xf>
    <xf numFmtId="0" fontId="48" fillId="8" borderId="9" xfId="0" applyFont="1" applyFill="1" applyBorder="1" applyAlignment="1">
      <alignment horizontal="left" vertical="top" wrapText="1"/>
    </xf>
    <xf numFmtId="0" fontId="48" fillId="0" borderId="0" xfId="0" applyFont="1" applyAlignment="1">
      <alignment horizontal="left" vertical="top" wrapText="1"/>
    </xf>
    <xf numFmtId="0" fontId="47" fillId="0" borderId="10" xfId="0" applyFont="1" applyFill="1" applyBorder="1" applyAlignment="1">
      <alignment horizontal="left" vertical="top" wrapText="1"/>
    </xf>
    <xf numFmtId="0" fontId="12" fillId="0" borderId="7" xfId="0" applyFont="1" applyBorder="1" applyAlignment="1">
      <alignment horizontal="left" vertical="top" wrapText="1"/>
    </xf>
    <xf numFmtId="9" fontId="36" fillId="2" borderId="10" xfId="0" applyNumberFormat="1" applyFont="1" applyFill="1" applyBorder="1" applyAlignment="1">
      <alignment horizontal="center" vertical="top"/>
    </xf>
    <xf numFmtId="0" fontId="12" fillId="0" borderId="7" xfId="0" applyFont="1" applyFill="1" applyBorder="1" applyAlignment="1">
      <alignment horizontal="left" vertical="top" wrapText="1"/>
    </xf>
    <xf numFmtId="0" fontId="12" fillId="0" borderId="10" xfId="0" applyFont="1" applyBorder="1" applyAlignment="1">
      <alignment horizontal="left" vertical="top" wrapText="1"/>
    </xf>
    <xf numFmtId="0" fontId="12" fillId="0" borderId="9" xfId="0" applyFont="1" applyFill="1" applyBorder="1" applyAlignment="1">
      <alignment horizontal="left" vertical="top" wrapText="1"/>
    </xf>
    <xf numFmtId="9" fontId="36" fillId="2" borderId="10" xfId="0" applyNumberFormat="1" applyFont="1" applyFill="1" applyBorder="1" applyAlignment="1">
      <alignment horizontal="center" vertical="top"/>
    </xf>
    <xf numFmtId="0" fontId="47" fillId="3" borderId="9" xfId="0" applyFont="1" applyFill="1" applyBorder="1" applyAlignment="1">
      <alignment horizontal="left" vertical="top" wrapText="1"/>
    </xf>
    <xf numFmtId="9" fontId="36" fillId="2" borderId="10" xfId="0" applyNumberFormat="1" applyFont="1" applyFill="1" applyBorder="1" applyAlignment="1">
      <alignment horizontal="center" vertical="top"/>
    </xf>
    <xf numFmtId="0" fontId="37" fillId="0" borderId="7" xfId="0" applyFont="1" applyBorder="1" applyAlignment="1">
      <alignment horizontal="left" vertical="top" wrapText="1"/>
    </xf>
    <xf numFmtId="9" fontId="36" fillId="2" borderId="10" xfId="0" applyNumberFormat="1" applyFont="1" applyFill="1" applyBorder="1" applyAlignment="1">
      <alignment horizontal="center" vertical="top"/>
    </xf>
    <xf numFmtId="0" fontId="29" fillId="0" borderId="9" xfId="0" applyFont="1" applyFill="1" applyBorder="1" applyAlignment="1">
      <alignment horizontal="left" vertical="top" wrapText="1"/>
    </xf>
    <xf numFmtId="0" fontId="29" fillId="8" borderId="9" xfId="0" applyFont="1" applyFill="1" applyBorder="1" applyAlignment="1">
      <alignment horizontal="left" vertical="top" wrapText="1"/>
    </xf>
    <xf numFmtId="0" fontId="29" fillId="0" borderId="9" xfId="0" applyFont="1" applyBorder="1" applyAlignment="1">
      <alignment horizontal="left" vertical="top" wrapText="1"/>
    </xf>
    <xf numFmtId="0" fontId="0" fillId="3" borderId="7" xfId="0" applyFont="1" applyFill="1" applyBorder="1" applyAlignment="1">
      <alignment horizontal="left" vertical="top" wrapText="1"/>
    </xf>
    <xf numFmtId="0" fontId="31" fillId="6" borderId="11" xfId="0" applyFont="1" applyFill="1" applyBorder="1" applyAlignment="1">
      <alignment horizontal="left" vertical="top"/>
    </xf>
    <xf numFmtId="0" fontId="31" fillId="6" borderId="12" xfId="0" applyFont="1" applyFill="1" applyBorder="1" applyAlignment="1">
      <alignment horizontal="left" vertical="top"/>
    </xf>
    <xf numFmtId="0" fontId="29" fillId="8" borderId="7" xfId="0" applyFont="1" applyFill="1" applyBorder="1" applyAlignment="1">
      <alignment horizontal="left" vertical="top" wrapText="1"/>
    </xf>
    <xf numFmtId="0" fontId="0" fillId="8" borderId="9" xfId="0" applyFont="1" applyFill="1" applyBorder="1" applyAlignment="1">
      <alignment horizontal="left" vertical="top" wrapText="1"/>
    </xf>
    <xf numFmtId="0" fontId="29" fillId="0" borderId="7" xfId="0" applyFont="1" applyFill="1" applyBorder="1" applyAlignment="1">
      <alignment horizontal="left" vertical="top" wrapText="1"/>
    </xf>
    <xf numFmtId="0" fontId="0" fillId="0" borderId="7" xfId="0" applyFont="1" applyFill="1" applyBorder="1" applyAlignment="1">
      <alignment horizontal="left" vertical="top" wrapText="1"/>
    </xf>
    <xf numFmtId="0" fontId="45" fillId="8" borderId="7" xfId="0" applyFont="1" applyFill="1" applyBorder="1" applyAlignment="1">
      <alignment horizontal="left" vertical="top" wrapText="1"/>
    </xf>
    <xf numFmtId="0" fontId="0" fillId="8" borderId="7" xfId="0" applyFont="1" applyFill="1" applyBorder="1" applyAlignment="1">
      <alignment horizontal="left" vertical="top" wrapText="1"/>
    </xf>
    <xf numFmtId="0" fontId="52" fillId="8" borderId="9" xfId="0" applyFont="1" applyFill="1" applyBorder="1" applyAlignment="1">
      <alignment horizontal="left" vertical="top" wrapText="1"/>
    </xf>
    <xf numFmtId="0" fontId="29" fillId="0" borderId="9" xfId="0" quotePrefix="1" applyFont="1" applyBorder="1" applyAlignment="1">
      <alignment horizontal="left" vertical="top" wrapText="1"/>
    </xf>
    <xf numFmtId="0" fontId="52" fillId="8" borderId="7" xfId="0" applyFont="1" applyFill="1" applyBorder="1" applyAlignment="1">
      <alignment horizontal="left" vertical="top" wrapText="1"/>
    </xf>
    <xf numFmtId="0" fontId="29" fillId="0" borderId="7" xfId="0" applyFont="1" applyBorder="1" applyAlignment="1">
      <alignment horizontal="left" vertical="top" wrapText="1"/>
    </xf>
    <xf numFmtId="0" fontId="31" fillId="6" borderId="12" xfId="0" applyFont="1" applyFill="1" applyBorder="1" applyAlignment="1">
      <alignment horizontal="left" vertical="top"/>
    </xf>
    <xf numFmtId="9" fontId="36" fillId="2" borderId="10" xfId="0" applyNumberFormat="1" applyFont="1" applyFill="1" applyBorder="1" applyAlignment="1">
      <alignment horizontal="center" vertical="top"/>
    </xf>
    <xf numFmtId="0" fontId="18" fillId="0" borderId="9" xfId="0" applyFont="1" applyBorder="1" applyAlignment="1">
      <alignment horizontal="left" vertical="top" wrapText="1"/>
    </xf>
    <xf numFmtId="0" fontId="47" fillId="0" borderId="9" xfId="0" applyFont="1" applyBorder="1" applyAlignment="1">
      <alignment horizontal="left" vertical="top" wrapText="1"/>
    </xf>
    <xf numFmtId="0" fontId="47" fillId="0" borderId="9" xfId="0" applyFont="1" applyFill="1" applyBorder="1" applyAlignment="1">
      <alignment horizontal="left" vertical="top" wrapText="1"/>
    </xf>
    <xf numFmtId="0" fontId="47" fillId="8" borderId="9" xfId="0" applyFont="1" applyFill="1" applyBorder="1" applyAlignment="1">
      <alignment horizontal="left" vertical="top" wrapText="1"/>
    </xf>
    <xf numFmtId="0" fontId="48" fillId="8" borderId="9" xfId="0" applyFont="1" applyFill="1" applyBorder="1" applyAlignment="1">
      <alignment horizontal="left" vertical="top" wrapText="1"/>
    </xf>
    <xf numFmtId="0" fontId="48" fillId="3" borderId="7" xfId="0" applyFont="1" applyFill="1" applyBorder="1" applyAlignment="1">
      <alignment horizontal="left" vertical="top" wrapText="1"/>
    </xf>
    <xf numFmtId="0" fontId="51" fillId="8" borderId="9" xfId="0" applyFont="1" applyFill="1" applyBorder="1" applyAlignment="1">
      <alignment horizontal="left" vertical="top" wrapText="1"/>
    </xf>
    <xf numFmtId="0" fontId="47" fillId="0" borderId="7" xfId="0" applyFont="1" applyBorder="1" applyAlignment="1">
      <alignment horizontal="left" vertical="top" wrapText="1"/>
    </xf>
    <xf numFmtId="0" fontId="47" fillId="0" borderId="7" xfId="0" applyFont="1" applyFill="1" applyBorder="1" applyAlignment="1">
      <alignment horizontal="left" vertical="top" wrapText="1"/>
    </xf>
    <xf numFmtId="0" fontId="47" fillId="3" borderId="7" xfId="0" applyFont="1" applyFill="1" applyBorder="1" applyAlignment="1">
      <alignment horizontal="left" vertical="top" wrapText="1"/>
    </xf>
    <xf numFmtId="0" fontId="47" fillId="8" borderId="7" xfId="0" applyFont="1" applyFill="1" applyBorder="1" applyAlignment="1">
      <alignment horizontal="left" vertical="top" wrapText="1"/>
    </xf>
    <xf numFmtId="0" fontId="11" fillId="0" borderId="7" xfId="0" applyFont="1" applyFill="1" applyBorder="1" applyAlignment="1">
      <alignment horizontal="left" vertical="top" wrapText="1"/>
    </xf>
    <xf numFmtId="0" fontId="11" fillId="0" borderId="9" xfId="0" applyFont="1" applyFill="1" applyBorder="1" applyAlignment="1">
      <alignment horizontal="left" vertical="top" wrapText="1"/>
    </xf>
    <xf numFmtId="0" fontId="48" fillId="8" borderId="7" xfId="0" applyFont="1" applyFill="1" applyBorder="1" applyAlignment="1">
      <alignment horizontal="left" vertical="top" wrapText="1"/>
    </xf>
    <xf numFmtId="0" fontId="8" fillId="0" borderId="1" xfId="0" applyFont="1" applyFill="1" applyBorder="1" applyAlignment="1">
      <alignment vertical="top" wrapText="1"/>
    </xf>
    <xf numFmtId="0" fontId="8" fillId="0" borderId="7" xfId="0" applyFont="1" applyFill="1" applyBorder="1" applyAlignment="1">
      <alignment vertical="top" wrapText="1"/>
    </xf>
    <xf numFmtId="0" fontId="48" fillId="3" borderId="0" xfId="0" applyFont="1" applyFill="1" applyAlignment="1">
      <alignment horizontal="left" vertical="top" wrapText="1"/>
    </xf>
    <xf numFmtId="0" fontId="8" fillId="0" borderId="17" xfId="0" applyFont="1" applyFill="1" applyBorder="1" applyAlignment="1">
      <alignment vertical="top" wrapText="1"/>
    </xf>
    <xf numFmtId="0" fontId="48" fillId="0" borderId="7" xfId="0" applyFont="1" applyFill="1" applyBorder="1" applyAlignment="1">
      <alignment horizontal="left" vertical="top"/>
    </xf>
    <xf numFmtId="0" fontId="48" fillId="0" borderId="7" xfId="0" applyFont="1" applyFill="1" applyBorder="1" applyAlignment="1">
      <alignment vertical="top" wrapText="1"/>
    </xf>
    <xf numFmtId="0" fontId="28" fillId="6" borderId="12" xfId="0" applyFont="1" applyFill="1" applyBorder="1" applyAlignment="1">
      <alignment horizontal="left" vertical="top"/>
    </xf>
    <xf numFmtId="0" fontId="48" fillId="0" borderId="7" xfId="0" applyFont="1" applyBorder="1" applyAlignment="1">
      <alignment horizontal="center" vertical="top" wrapText="1"/>
    </xf>
    <xf numFmtId="0" fontId="47" fillId="0" borderId="7" xfId="0" applyFont="1" applyFill="1" applyBorder="1" applyAlignment="1">
      <alignment horizontal="left" vertical="top"/>
    </xf>
    <xf numFmtId="9" fontId="36" fillId="2" borderId="10" xfId="0" applyNumberFormat="1" applyFont="1" applyFill="1" applyBorder="1" applyAlignment="1">
      <alignment horizontal="center" vertical="top"/>
    </xf>
    <xf numFmtId="0" fontId="26" fillId="3" borderId="7" xfId="0" applyFont="1" applyFill="1" applyBorder="1" applyAlignment="1">
      <alignment horizontal="left" vertical="top" wrapText="1"/>
    </xf>
    <xf numFmtId="0" fontId="37" fillId="3" borderId="9" xfId="0" applyFont="1" applyFill="1" applyBorder="1" applyAlignment="1">
      <alignment horizontal="left" vertical="top" wrapText="1"/>
    </xf>
    <xf numFmtId="0" fontId="37" fillId="3" borderId="10" xfId="0" applyFont="1" applyFill="1" applyBorder="1" applyAlignment="1">
      <alignment horizontal="left" vertical="top" wrapText="1"/>
    </xf>
    <xf numFmtId="0" fontId="37" fillId="8" borderId="9" xfId="0" applyFont="1" applyFill="1" applyBorder="1" applyAlignment="1">
      <alignment horizontal="left" vertical="top" wrapText="1"/>
    </xf>
    <xf numFmtId="0" fontId="37" fillId="8" borderId="10" xfId="0" applyFont="1" applyFill="1" applyBorder="1" applyAlignment="1">
      <alignment horizontal="left" vertical="top" wrapText="1"/>
    </xf>
    <xf numFmtId="0" fontId="48" fillId="8" borderId="9" xfId="0" applyFont="1" applyFill="1" applyBorder="1" applyAlignment="1">
      <alignment horizontal="left" vertical="top" wrapText="1"/>
    </xf>
    <xf numFmtId="0" fontId="47" fillId="0" borderId="9" xfId="0" applyFont="1" applyBorder="1" applyAlignment="1">
      <alignment horizontal="left" vertical="top" wrapText="1"/>
    </xf>
    <xf numFmtId="0" fontId="47" fillId="0" borderId="9" xfId="0" applyFont="1" applyFill="1" applyBorder="1" applyAlignment="1">
      <alignment horizontal="left" vertical="top" wrapText="1"/>
    </xf>
    <xf numFmtId="0" fontId="47" fillId="0" borderId="7" xfId="0" applyFont="1" applyBorder="1" applyAlignment="1">
      <alignment horizontal="left" vertical="top" wrapText="1"/>
    </xf>
    <xf numFmtId="0" fontId="47" fillId="8" borderId="7" xfId="0" applyFont="1" applyFill="1" applyBorder="1" applyAlignment="1">
      <alignment horizontal="left" vertical="top" wrapText="1"/>
    </xf>
    <xf numFmtId="0" fontId="47" fillId="8" borderId="9" xfId="0" applyFont="1" applyFill="1" applyBorder="1" applyAlignment="1">
      <alignment horizontal="left" vertical="top" wrapText="1"/>
    </xf>
    <xf numFmtId="0" fontId="47" fillId="8" borderId="10" xfId="0" applyFont="1" applyFill="1" applyBorder="1" applyAlignment="1">
      <alignment horizontal="left" vertical="top" wrapText="1"/>
    </xf>
    <xf numFmtId="0" fontId="51" fillId="8" borderId="9" xfId="0" applyFont="1" applyFill="1" applyBorder="1" applyAlignment="1">
      <alignment horizontal="left" vertical="top" wrapText="1"/>
    </xf>
    <xf numFmtId="0" fontId="48" fillId="8" borderId="7" xfId="0" applyFont="1" applyFill="1" applyBorder="1" applyAlignment="1">
      <alignment horizontal="left" vertical="top" wrapText="1"/>
    </xf>
    <xf numFmtId="0" fontId="47" fillId="0" borderId="7" xfId="0" applyFont="1" applyFill="1" applyBorder="1" applyAlignment="1">
      <alignment horizontal="left" vertical="top" wrapText="1"/>
    </xf>
    <xf numFmtId="0" fontId="47" fillId="3" borderId="7" xfId="0" applyFont="1" applyFill="1" applyBorder="1" applyAlignment="1">
      <alignment horizontal="left" vertical="top" wrapText="1"/>
    </xf>
    <xf numFmtId="0" fontId="47" fillId="3" borderId="9" xfId="0" applyFont="1" applyFill="1" applyBorder="1" applyAlignment="1">
      <alignment horizontal="left" vertical="top" wrapText="1"/>
    </xf>
    <xf numFmtId="0" fontId="55" fillId="8" borderId="9" xfId="0" applyFont="1" applyFill="1" applyBorder="1" applyAlignment="1">
      <alignment horizontal="left" vertical="top" wrapText="1"/>
    </xf>
    <xf numFmtId="0" fontId="48" fillId="0" borderId="7" xfId="0" applyFont="1" applyFill="1" applyBorder="1" applyAlignment="1">
      <alignment horizontal="left" vertical="top" wrapText="1"/>
    </xf>
    <xf numFmtId="0" fontId="55" fillId="8" borderId="7" xfId="0" applyFont="1" applyFill="1" applyBorder="1" applyAlignment="1">
      <alignment horizontal="left" vertical="top" wrapText="1"/>
    </xf>
    <xf numFmtId="0" fontId="47" fillId="0" borderId="7" xfId="0" applyFont="1" applyFill="1" applyBorder="1" applyAlignment="1">
      <alignment horizontal="left" vertical="top"/>
    </xf>
    <xf numFmtId="0" fontId="59" fillId="0" borderId="9" xfId="0" applyFont="1" applyFill="1" applyBorder="1" applyAlignment="1">
      <alignment horizontal="left" vertical="top" wrapText="1"/>
    </xf>
    <xf numFmtId="0" fontId="59" fillId="8" borderId="9" xfId="0" applyFont="1" applyFill="1" applyBorder="1" applyAlignment="1">
      <alignment horizontal="left" vertical="top" wrapText="1"/>
    </xf>
    <xf numFmtId="0" fontId="59" fillId="0" borderId="9" xfId="0" applyFont="1" applyBorder="1" applyAlignment="1">
      <alignment horizontal="left" vertical="top" wrapText="1"/>
    </xf>
    <xf numFmtId="0" fontId="59" fillId="0" borderId="7" xfId="0" applyFont="1" applyBorder="1" applyAlignment="1">
      <alignment horizontal="left" vertical="top" wrapText="1"/>
    </xf>
    <xf numFmtId="0" fontId="59" fillId="0" borderId="7" xfId="0" applyFont="1" applyFill="1" applyBorder="1" applyAlignment="1">
      <alignment horizontal="left" vertical="top" wrapText="1"/>
    </xf>
    <xf numFmtId="0" fontId="59" fillId="0" borderId="10" xfId="0" applyFont="1" applyFill="1" applyBorder="1" applyAlignment="1">
      <alignment horizontal="left" vertical="top" wrapText="1"/>
    </xf>
    <xf numFmtId="0" fontId="60" fillId="0" borderId="7" xfId="0" applyFont="1" applyFill="1" applyBorder="1" applyAlignment="1">
      <alignment horizontal="left" vertical="top" wrapText="1"/>
    </xf>
    <xf numFmtId="0" fontId="19" fillId="8" borderId="7" xfId="0" applyFont="1" applyFill="1" applyBorder="1" applyAlignment="1">
      <alignment horizontal="left" vertical="top" wrapText="1"/>
    </xf>
    <xf numFmtId="0" fontId="56" fillId="0" borderId="7" xfId="0" applyFont="1" applyFill="1" applyBorder="1" applyAlignment="1">
      <alignment horizontal="left" vertical="top" wrapText="1"/>
    </xf>
    <xf numFmtId="0" fontId="60" fillId="0" borderId="7" xfId="0" applyFont="1" applyFill="1" applyBorder="1" applyAlignment="1">
      <alignment horizontal="left" vertical="top"/>
    </xf>
    <xf numFmtId="0" fontId="58" fillId="0" borderId="7" xfId="0" applyFont="1" applyFill="1" applyBorder="1" applyAlignment="1">
      <alignment horizontal="left" vertical="top"/>
    </xf>
    <xf numFmtId="0" fontId="20" fillId="8" borderId="0" xfId="3" applyFill="1" applyAlignment="1">
      <alignment horizontal="center"/>
    </xf>
    <xf numFmtId="0" fontId="53" fillId="8" borderId="0" xfId="3" applyFont="1" applyFill="1" applyAlignment="1">
      <alignment horizontal="center" vertical="top" wrapText="1"/>
    </xf>
    <xf numFmtId="0" fontId="20" fillId="8" borderId="7" xfId="3" applyFill="1" applyBorder="1" applyAlignment="1">
      <alignment horizontal="center" vertical="center" wrapText="1"/>
    </xf>
    <xf numFmtId="0" fontId="23" fillId="18" borderId="7" xfId="0" applyFont="1" applyFill="1" applyBorder="1" applyAlignment="1">
      <alignment horizontal="center" vertical="top" wrapText="1"/>
    </xf>
    <xf numFmtId="0" fontId="54" fillId="7" borderId="7" xfId="3" applyFont="1" applyFill="1" applyBorder="1" applyAlignment="1">
      <alignment horizontal="center" vertical="center" wrapText="1"/>
    </xf>
    <xf numFmtId="0" fontId="23" fillId="18" borderId="7" xfId="3" applyFont="1" applyFill="1" applyBorder="1" applyAlignment="1">
      <alignment horizontal="center" vertical="top" wrapText="1"/>
    </xf>
    <xf numFmtId="0" fontId="0" fillId="13" borderId="7" xfId="0" applyFont="1" applyFill="1" applyBorder="1" applyAlignment="1">
      <alignment horizontal="center" vertical="top"/>
    </xf>
    <xf numFmtId="0" fontId="0" fillId="11" borderId="11" xfId="0" applyFont="1" applyFill="1" applyBorder="1" applyAlignment="1">
      <alignment horizontal="center" vertical="top" wrapText="1"/>
    </xf>
    <xf numFmtId="0" fontId="0" fillId="11" borderId="12" xfId="0" applyFont="1" applyFill="1" applyBorder="1" applyAlignment="1">
      <alignment horizontal="center" vertical="top" wrapText="1"/>
    </xf>
    <xf numFmtId="0" fontId="41" fillId="22" borderId="19" xfId="0" applyFont="1" applyFill="1" applyBorder="1" applyAlignment="1">
      <alignment horizontal="center" vertical="center" wrapText="1"/>
    </xf>
    <xf numFmtId="0" fontId="41" fillId="22" borderId="20" xfId="0" applyFont="1" applyFill="1" applyBorder="1" applyAlignment="1">
      <alignment horizontal="center" vertical="center" wrapText="1"/>
    </xf>
    <xf numFmtId="0" fontId="41" fillId="22" borderId="21" xfId="0" applyFont="1" applyFill="1" applyBorder="1" applyAlignment="1">
      <alignment horizontal="center" vertical="center" wrapText="1"/>
    </xf>
    <xf numFmtId="0" fontId="41" fillId="22" borderId="22" xfId="0" applyFont="1" applyFill="1" applyBorder="1" applyAlignment="1">
      <alignment horizontal="center" vertical="center" wrapText="1"/>
    </xf>
    <xf numFmtId="0" fontId="25" fillId="11" borderId="11" xfId="0" applyFont="1" applyFill="1" applyBorder="1" applyAlignment="1">
      <alignment horizontal="center" vertical="top"/>
    </xf>
    <xf numFmtId="0" fontId="25" fillId="11" borderId="12" xfId="0" applyFont="1" applyFill="1" applyBorder="1" applyAlignment="1">
      <alignment horizontal="center" vertical="top"/>
    </xf>
    <xf numFmtId="0" fontId="25" fillId="11" borderId="6" xfId="0" applyFont="1" applyFill="1" applyBorder="1" applyAlignment="1">
      <alignment horizontal="center" vertical="top"/>
    </xf>
    <xf numFmtId="0" fontId="1" fillId="22" borderId="11" xfId="0" applyFont="1" applyFill="1" applyBorder="1" applyAlignment="1">
      <alignment horizontal="center" wrapText="1"/>
    </xf>
    <xf numFmtId="0" fontId="1" fillId="22" borderId="6" xfId="0" applyFont="1" applyFill="1" applyBorder="1" applyAlignment="1">
      <alignment horizontal="center" wrapText="1"/>
    </xf>
    <xf numFmtId="0" fontId="1" fillId="22" borderId="23" xfId="0" applyFont="1" applyFill="1" applyBorder="1" applyAlignment="1">
      <alignment horizontal="center" wrapText="1"/>
    </xf>
    <xf numFmtId="0" fontId="22" fillId="10" borderId="3" xfId="0" applyFont="1" applyFill="1" applyBorder="1" applyAlignment="1">
      <alignment horizontal="left" vertical="top" textRotation="180"/>
    </xf>
    <xf numFmtId="0" fontId="22" fillId="10" borderId="5" xfId="0" applyFont="1" applyFill="1" applyBorder="1" applyAlignment="1">
      <alignment horizontal="left" vertical="top" textRotation="180"/>
    </xf>
    <xf numFmtId="0" fontId="22" fillId="10" borderId="9" xfId="0" applyFont="1" applyFill="1" applyBorder="1" applyAlignment="1">
      <alignment horizontal="left" vertical="top" textRotation="180"/>
    </xf>
    <xf numFmtId="0" fontId="29" fillId="20" borderId="2" xfId="0" applyFont="1" applyFill="1" applyBorder="1" applyAlignment="1">
      <alignment horizontal="center" textRotation="90"/>
    </xf>
    <xf numFmtId="0" fontId="29" fillId="20" borderId="3" xfId="0" applyFont="1" applyFill="1" applyBorder="1" applyAlignment="1">
      <alignment horizontal="center" textRotation="90"/>
    </xf>
    <xf numFmtId="0" fontId="29" fillId="20" borderId="4" xfId="0" applyFont="1" applyFill="1" applyBorder="1" applyAlignment="1">
      <alignment horizontal="center" textRotation="90"/>
    </xf>
    <xf numFmtId="0" fontId="29" fillId="20" borderId="5" xfId="0" applyFont="1" applyFill="1" applyBorder="1" applyAlignment="1">
      <alignment horizontal="center" textRotation="90"/>
    </xf>
    <xf numFmtId="0" fontId="29" fillId="21" borderId="2" xfId="0" applyFont="1" applyFill="1" applyBorder="1" applyAlignment="1">
      <alignment horizontal="center" textRotation="90"/>
    </xf>
    <xf numFmtId="0" fontId="29" fillId="21" borderId="3" xfId="0" applyFont="1" applyFill="1" applyBorder="1" applyAlignment="1">
      <alignment horizontal="center" textRotation="90"/>
    </xf>
    <xf numFmtId="0" fontId="29" fillId="21" borderId="4" xfId="0" applyFont="1" applyFill="1" applyBorder="1" applyAlignment="1">
      <alignment horizontal="center" textRotation="90"/>
    </xf>
    <xf numFmtId="0" fontId="29" fillId="21" borderId="5" xfId="0" applyFont="1" applyFill="1" applyBorder="1" applyAlignment="1">
      <alignment horizontal="center" textRotation="90"/>
    </xf>
    <xf numFmtId="0" fontId="29" fillId="21" borderId="2" xfId="0" applyFont="1" applyFill="1" applyBorder="1" applyAlignment="1">
      <alignment horizontal="center" textRotation="90" wrapText="1"/>
    </xf>
    <xf numFmtId="0" fontId="29" fillId="21" borderId="3" xfId="0" applyFont="1" applyFill="1" applyBorder="1" applyAlignment="1">
      <alignment horizontal="center" textRotation="90" wrapText="1"/>
    </xf>
    <xf numFmtId="0" fontId="29" fillId="21" borderId="4" xfId="0" applyFont="1" applyFill="1" applyBorder="1" applyAlignment="1">
      <alignment horizontal="center" textRotation="90" wrapText="1"/>
    </xf>
    <xf numFmtId="0" fontId="29" fillId="21" borderId="5" xfId="0" applyFont="1" applyFill="1" applyBorder="1" applyAlignment="1">
      <alignment horizontal="center" textRotation="90" wrapText="1"/>
    </xf>
    <xf numFmtId="0" fontId="29" fillId="20" borderId="2" xfId="0" applyFont="1" applyFill="1" applyBorder="1" applyAlignment="1">
      <alignment horizontal="center" textRotation="90" wrapText="1"/>
    </xf>
    <xf numFmtId="0" fontId="29" fillId="20" borderId="3" xfId="0" applyFont="1" applyFill="1" applyBorder="1" applyAlignment="1">
      <alignment horizontal="center" textRotation="90" wrapText="1"/>
    </xf>
    <xf numFmtId="0" fontId="29" fillId="20" borderId="4" xfId="0" applyFont="1" applyFill="1" applyBorder="1" applyAlignment="1">
      <alignment horizontal="center" textRotation="90" wrapText="1"/>
    </xf>
    <xf numFmtId="0" fontId="29" fillId="20" borderId="5" xfId="0" applyFont="1" applyFill="1" applyBorder="1" applyAlignment="1">
      <alignment horizontal="center" textRotation="90" wrapText="1"/>
    </xf>
    <xf numFmtId="9" fontId="36" fillId="2" borderId="10" xfId="0" applyNumberFormat="1" applyFont="1" applyFill="1" applyBorder="1" applyAlignment="1">
      <alignment horizontal="center" vertical="top"/>
    </xf>
    <xf numFmtId="9" fontId="31" fillId="2" borderId="18" xfId="0" applyNumberFormat="1" applyFont="1" applyFill="1" applyBorder="1" applyAlignment="1">
      <alignment horizontal="center" vertical="top"/>
    </xf>
    <xf numFmtId="0" fontId="8" fillId="15" borderId="8" xfId="0" applyFont="1" applyFill="1" applyBorder="1" applyAlignment="1">
      <alignment horizontal="left" vertical="top" wrapText="1"/>
    </xf>
    <xf numFmtId="0" fontId="48" fillId="15" borderId="13" xfId="0" applyFont="1" applyFill="1" applyBorder="1" applyAlignment="1">
      <alignment horizontal="left" vertical="top" wrapText="1"/>
    </xf>
    <xf numFmtId="0" fontId="48" fillId="15" borderId="13" xfId="0" applyFont="1" applyFill="1" applyBorder="1" applyAlignment="1">
      <alignment horizontal="left" vertical="top"/>
    </xf>
    <xf numFmtId="0" fontId="33" fillId="11" borderId="0" xfId="0" applyFont="1" applyFill="1" applyBorder="1" applyAlignment="1">
      <alignment horizontal="right" vertical="top" wrapText="1"/>
    </xf>
    <xf numFmtId="0" fontId="33" fillId="14" borderId="11" xfId="0" applyFont="1" applyFill="1" applyBorder="1" applyAlignment="1">
      <alignment horizontal="center" vertical="top" wrapText="1"/>
    </xf>
    <xf numFmtId="0" fontId="33" fillId="14" borderId="6" xfId="0" applyFont="1" applyFill="1" applyBorder="1" applyAlignment="1">
      <alignment horizontal="center" vertical="top" wrapText="1"/>
    </xf>
    <xf numFmtId="0" fontId="0" fillId="11" borderId="7" xfId="0" applyFont="1" applyFill="1" applyBorder="1" applyAlignment="1">
      <alignment horizontal="right" vertical="top" wrapText="1"/>
    </xf>
    <xf numFmtId="0" fontId="24" fillId="4" borderId="7" xfId="4" applyFill="1" applyBorder="1" applyAlignment="1">
      <alignment horizontal="left" vertical="top" wrapText="1"/>
    </xf>
    <xf numFmtId="0" fontId="21" fillId="4" borderId="7" xfId="0" applyFont="1" applyFill="1" applyBorder="1" applyAlignment="1">
      <alignment horizontal="left" vertical="top" wrapText="1"/>
    </xf>
    <xf numFmtId="0" fontId="41" fillId="4" borderId="4" xfId="0" applyFont="1" applyFill="1" applyBorder="1" applyAlignment="1">
      <alignment horizontal="left" vertical="top" wrapText="1"/>
    </xf>
    <xf numFmtId="0" fontId="41" fillId="4" borderId="0" xfId="0" applyFont="1" applyFill="1" applyBorder="1" applyAlignment="1">
      <alignment horizontal="left" vertical="top" wrapText="1"/>
    </xf>
    <xf numFmtId="0" fontId="21" fillId="4" borderId="4" xfId="0" applyFont="1" applyFill="1" applyBorder="1" applyAlignment="1">
      <alignment horizontal="left" vertical="top" wrapText="1"/>
    </xf>
    <xf numFmtId="0" fontId="21" fillId="4" borderId="0" xfId="0" applyFont="1" applyFill="1" applyBorder="1" applyAlignment="1">
      <alignment horizontal="left" vertical="top" wrapText="1"/>
    </xf>
    <xf numFmtId="0" fontId="21" fillId="4" borderId="11" xfId="0" applyFont="1" applyFill="1" applyBorder="1" applyAlignment="1">
      <alignment horizontal="left" vertical="top" wrapText="1"/>
    </xf>
    <xf numFmtId="0" fontId="21" fillId="4" borderId="12" xfId="0" applyFont="1" applyFill="1" applyBorder="1" applyAlignment="1">
      <alignment horizontal="left" vertical="top" wrapText="1"/>
    </xf>
    <xf numFmtId="0" fontId="21" fillId="4" borderId="6" xfId="0" applyFont="1" applyFill="1" applyBorder="1" applyAlignment="1">
      <alignment horizontal="left" vertical="top" wrapText="1"/>
    </xf>
  </cellXfs>
  <cellStyles count="5">
    <cellStyle name="Hyperlink" xfId="4" builtinId="8"/>
    <cellStyle name="Normal" xfId="0" builtinId="0"/>
    <cellStyle name="Normal 2" xfId="1" xr:uid="{00000000-0005-0000-0000-000000000000}"/>
    <cellStyle name="Normal 3" xfId="2" xr:uid="{00000000-0005-0000-0000-000001000000}"/>
    <cellStyle name="Normal 4" xfId="3" xr:uid="{00000000-0005-0000-0000-000002000000}"/>
  </cellStyles>
  <dxfs count="1518">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guchunying@huawei.com" TargetMode="External"/><Relationship Id="rId1" Type="http://schemas.openxmlformats.org/officeDocument/2006/relationships/hyperlink" Target="mailto:shiyu19@chinaunicom.cn"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W22"/>
  <sheetViews>
    <sheetView tabSelected="1" workbookViewId="0">
      <selection activeCell="A2" sqref="A2:M2"/>
    </sheetView>
  </sheetViews>
  <sheetFormatPr defaultColWidth="8.85546875" defaultRowHeight="15"/>
  <cols>
    <col min="1" max="1" width="4.28515625" style="215" customWidth="1"/>
    <col min="2" max="2" width="23.28515625" style="215" customWidth="1"/>
    <col min="3" max="3" width="24.28515625" style="226" customWidth="1"/>
    <col min="4" max="4" width="10.85546875" style="226" customWidth="1"/>
    <col min="5" max="7" width="12.140625" style="226" customWidth="1"/>
    <col min="8" max="8" width="11" style="226" customWidth="1"/>
    <col min="9" max="9" width="12.140625" style="226" customWidth="1"/>
    <col min="10" max="10" width="9.5703125" style="226" customWidth="1"/>
    <col min="11" max="11" width="11" style="226" customWidth="1"/>
    <col min="12" max="12" width="9.5703125" style="226" customWidth="1"/>
    <col min="13" max="13" width="12" style="226" customWidth="1"/>
    <col min="14" max="23" width="8.85546875" style="215"/>
    <col min="24" max="16384" width="8.85546875" style="225"/>
  </cols>
  <sheetData>
    <row r="1" spans="1:13">
      <c r="A1" s="321" t="s">
        <v>722</v>
      </c>
      <c r="B1" s="321"/>
      <c r="C1" s="321"/>
      <c r="D1" s="321"/>
      <c r="E1" s="321"/>
      <c r="F1" s="321"/>
      <c r="G1" s="321"/>
      <c r="H1" s="321"/>
      <c r="I1" s="321"/>
      <c r="J1" s="321"/>
      <c r="K1" s="321"/>
      <c r="L1" s="321"/>
      <c r="M1" s="321"/>
    </row>
    <row r="2" spans="1:13" ht="21">
      <c r="A2" s="322" t="str">
        <f>'RF Tx Rx Range 1'!B1</f>
        <v>NR Transmitter and Receiver Test Cases – SA Range 1 (TS 38.521-1)</v>
      </c>
      <c r="B2" s="322"/>
      <c r="C2" s="322"/>
      <c r="D2" s="322"/>
      <c r="E2" s="322"/>
      <c r="F2" s="322"/>
      <c r="G2" s="322"/>
      <c r="H2" s="322"/>
      <c r="I2" s="322"/>
      <c r="J2" s="322"/>
      <c r="K2" s="322"/>
      <c r="L2" s="322"/>
      <c r="M2" s="322"/>
    </row>
    <row r="3" spans="1:13">
      <c r="C3" s="216"/>
      <c r="D3" s="216"/>
      <c r="E3" s="216"/>
      <c r="F3" s="216"/>
      <c r="G3" s="216"/>
      <c r="H3" s="216"/>
      <c r="I3" s="216"/>
      <c r="J3" s="216"/>
      <c r="K3" s="216"/>
      <c r="L3" s="216"/>
      <c r="M3" s="216"/>
    </row>
    <row r="4" spans="1:13">
      <c r="C4" s="216"/>
      <c r="D4" s="217" t="s">
        <v>33</v>
      </c>
      <c r="E4" s="217" t="s">
        <v>723</v>
      </c>
      <c r="F4" s="217" t="s">
        <v>724</v>
      </c>
      <c r="G4" s="217" t="s">
        <v>725</v>
      </c>
      <c r="H4" s="215"/>
      <c r="I4" s="215"/>
      <c r="J4" s="215"/>
      <c r="K4" s="215"/>
      <c r="L4" s="215"/>
      <c r="M4" s="215"/>
    </row>
    <row r="5" spans="1:13" ht="18.75">
      <c r="B5" s="323" t="str">
        <f>'RF Tx Rx Range 1'!B1</f>
        <v>NR Transmitter and Receiver Test Cases – SA Range 1 (TS 38.521-1)</v>
      </c>
      <c r="C5" s="217" t="s">
        <v>726</v>
      </c>
      <c r="D5" s="227">
        <f>'RF Tx Rx Range 1'!N8</f>
        <v>0.99201065246338238</v>
      </c>
      <c r="E5" s="228">
        <f>'RF Tx Rx Range 1'!N8</f>
        <v>0.99201065246338238</v>
      </c>
      <c r="F5" s="228"/>
      <c r="G5" s="229"/>
      <c r="H5" s="215"/>
      <c r="I5" s="215"/>
      <c r="J5" s="215"/>
      <c r="K5" s="215"/>
      <c r="L5" s="215"/>
      <c r="M5" s="215"/>
    </row>
    <row r="6" spans="1:13" ht="18.75">
      <c r="B6" s="323"/>
      <c r="C6" s="217" t="s">
        <v>727</v>
      </c>
      <c r="D6" s="227" t="str">
        <f>'RF Tx Rx Range 1'!R8</f>
        <v/>
      </c>
      <c r="E6" s="228" t="str">
        <f>'RF Tx Rx Range 1'!R8</f>
        <v/>
      </c>
      <c r="F6" s="228"/>
      <c r="G6" s="229"/>
      <c r="H6" s="215"/>
      <c r="I6" s="215"/>
      <c r="J6" s="215"/>
      <c r="K6" s="215"/>
      <c r="L6" s="215"/>
      <c r="M6" s="215"/>
    </row>
    <row r="7" spans="1:13" ht="18.75">
      <c r="B7" s="323"/>
      <c r="C7" s="217" t="s">
        <v>162</v>
      </c>
      <c r="D7" s="227" t="str">
        <f>'RF Tx Rx Range 1'!P8</f>
        <v/>
      </c>
      <c r="E7" s="228" t="str">
        <f>'RF Tx Rx Range 1'!P8</f>
        <v/>
      </c>
      <c r="F7" s="228"/>
      <c r="G7" s="229"/>
      <c r="H7" s="215"/>
      <c r="I7" s="215"/>
      <c r="J7" s="215"/>
      <c r="K7" s="215"/>
      <c r="L7" s="215"/>
      <c r="M7" s="215"/>
    </row>
    <row r="8" spans="1:13" ht="18.75">
      <c r="B8" s="323"/>
      <c r="C8" s="217" t="s">
        <v>728</v>
      </c>
      <c r="D8" s="227" t="str">
        <f>'RF Tx Rx Range 1'!T8</f>
        <v/>
      </c>
      <c r="E8" s="228" t="str">
        <f>'RF Tx Rx Range 1'!T8</f>
        <v/>
      </c>
      <c r="F8" s="228"/>
      <c r="G8" s="229"/>
      <c r="H8" s="215"/>
      <c r="I8" s="215"/>
      <c r="J8" s="215"/>
      <c r="K8" s="215"/>
      <c r="L8" s="215"/>
      <c r="M8" s="215"/>
    </row>
    <row r="9" spans="1:13" ht="18.75">
      <c r="B9" s="323"/>
      <c r="C9" s="217" t="s">
        <v>729</v>
      </c>
      <c r="D9" s="227" t="str">
        <f>'RF Tx Rx Range 1'!V8</f>
        <v/>
      </c>
      <c r="E9" s="228" t="str">
        <f>'RF Tx Rx Range 1'!V8</f>
        <v/>
      </c>
      <c r="F9" s="228"/>
      <c r="G9" s="229"/>
      <c r="H9" s="215"/>
      <c r="I9" s="215"/>
      <c r="J9" s="215"/>
      <c r="K9" s="215"/>
      <c r="L9" s="215"/>
      <c r="M9" s="215"/>
    </row>
    <row r="10" spans="1:13">
      <c r="C10" s="216"/>
      <c r="D10" s="216"/>
      <c r="E10" s="216"/>
      <c r="F10" s="216"/>
      <c r="G10" s="216"/>
      <c r="H10" s="216"/>
      <c r="I10" s="216"/>
      <c r="J10" s="216"/>
      <c r="K10" s="216"/>
      <c r="L10" s="216"/>
      <c r="M10" s="216"/>
    </row>
    <row r="11" spans="1:13" ht="18.75">
      <c r="C11" s="218" t="s">
        <v>164</v>
      </c>
      <c r="D11" s="325" t="s">
        <v>730</v>
      </c>
      <c r="E11" s="325"/>
      <c r="F11" s="325"/>
      <c r="G11" s="325"/>
      <c r="H11" s="325"/>
      <c r="I11" s="325"/>
      <c r="J11" s="325"/>
      <c r="K11" s="325"/>
      <c r="L11" s="325"/>
      <c r="M11" s="325"/>
    </row>
    <row r="12" spans="1:13" ht="53.45" customHeight="1">
      <c r="C12" s="218"/>
      <c r="D12" s="324" t="s">
        <v>736</v>
      </c>
      <c r="E12" s="324"/>
      <c r="F12" s="324" t="s">
        <v>735</v>
      </c>
      <c r="G12" s="324"/>
      <c r="H12" s="326" t="s">
        <v>731</v>
      </c>
      <c r="I12" s="326"/>
      <c r="J12" s="326" t="s">
        <v>732</v>
      </c>
      <c r="K12" s="326"/>
      <c r="L12" s="326" t="s">
        <v>733</v>
      </c>
      <c r="M12" s="326"/>
    </row>
    <row r="13" spans="1:13">
      <c r="C13" s="219" t="s">
        <v>164</v>
      </c>
      <c r="D13" s="230" t="s">
        <v>33</v>
      </c>
      <c r="E13" s="230" t="s">
        <v>734</v>
      </c>
      <c r="F13" s="230" t="s">
        <v>33</v>
      </c>
      <c r="G13" s="230" t="s">
        <v>734</v>
      </c>
      <c r="H13" s="220" t="s">
        <v>33</v>
      </c>
      <c r="I13" s="220" t="s">
        <v>734</v>
      </c>
      <c r="J13" s="220" t="s">
        <v>33</v>
      </c>
      <c r="K13" s="220" t="s">
        <v>734</v>
      </c>
      <c r="L13" s="220" t="s">
        <v>33</v>
      </c>
      <c r="M13" s="220" t="s">
        <v>734</v>
      </c>
    </row>
    <row r="14" spans="1:13" ht="18.75">
      <c r="B14" s="323" t="str">
        <f>'RF Tx Rx Range 1'!B1</f>
        <v>NR Transmitter and Receiver Test Cases – SA Range 1 (TS 38.521-1)</v>
      </c>
      <c r="C14" s="217" t="s">
        <v>726</v>
      </c>
      <c r="D14" s="221">
        <f>F14+H14+J14+L14</f>
        <v>121</v>
      </c>
      <c r="E14" s="222">
        <f>G14+I14+K14+M14</f>
        <v>120</v>
      </c>
      <c r="F14" s="227"/>
      <c r="G14" s="227"/>
      <c r="H14" s="223">
        <f>COUNTIFS('RF Tx Rx Range 1'!O26:O358,"&gt;=0",'RF Tx Rx Range 1'!B26:B358,"Y")</f>
        <v>121</v>
      </c>
      <c r="I14" s="224">
        <f>COUNTIFS('RF Tx Rx Range 1'!O26:O358,"&gt;=0",'RF Tx Rx Range 1'!B26:B358,"Y",'RF Tx Rx Range 1'!O26:O358,"=100%")</f>
        <v>120</v>
      </c>
      <c r="J14" s="227"/>
      <c r="K14" s="227"/>
      <c r="L14" s="227"/>
      <c r="M14" s="227"/>
    </row>
    <row r="15" spans="1:13" s="215" customFormat="1" ht="18.75">
      <c r="B15" s="323"/>
      <c r="C15" s="217" t="s">
        <v>727</v>
      </c>
      <c r="D15" s="227"/>
      <c r="E15" s="227"/>
      <c r="F15" s="227"/>
      <c r="G15" s="227"/>
      <c r="H15" s="227"/>
      <c r="I15" s="227"/>
      <c r="J15" s="227"/>
      <c r="K15" s="227"/>
      <c r="L15" s="227"/>
      <c r="M15" s="227"/>
    </row>
    <row r="16" spans="1:13" s="215" customFormat="1" ht="18.75">
      <c r="B16" s="323"/>
      <c r="C16" s="217" t="s">
        <v>162</v>
      </c>
      <c r="D16" s="227"/>
      <c r="E16" s="227"/>
      <c r="F16" s="227"/>
      <c r="G16" s="227"/>
      <c r="H16" s="227"/>
      <c r="I16" s="227"/>
      <c r="J16" s="227"/>
      <c r="K16" s="227"/>
      <c r="L16" s="227"/>
      <c r="M16" s="227"/>
    </row>
    <row r="17" spans="1:23" s="215" customFormat="1" ht="18" customHeight="1">
      <c r="B17" s="323"/>
      <c r="C17" s="217" t="s">
        <v>728</v>
      </c>
      <c r="D17" s="227"/>
      <c r="E17" s="227"/>
      <c r="F17" s="227"/>
      <c r="G17" s="227"/>
      <c r="H17" s="227"/>
      <c r="I17" s="227"/>
      <c r="J17" s="227"/>
      <c r="K17" s="227"/>
      <c r="L17" s="227"/>
      <c r="M17" s="227"/>
    </row>
    <row r="18" spans="1:23" ht="14.45" customHeight="1">
      <c r="A18" s="216"/>
      <c r="B18" s="323"/>
      <c r="C18" s="217" t="s">
        <v>729</v>
      </c>
      <c r="D18" s="227"/>
      <c r="E18" s="227"/>
      <c r="F18" s="227"/>
      <c r="G18" s="227"/>
      <c r="H18" s="227"/>
      <c r="I18" s="227"/>
      <c r="J18" s="227"/>
      <c r="K18" s="227"/>
      <c r="L18" s="227"/>
      <c r="M18" s="227"/>
      <c r="N18" s="216"/>
      <c r="O18" s="216"/>
      <c r="P18" s="216"/>
      <c r="Q18" s="216"/>
      <c r="R18" s="216"/>
      <c r="S18" s="216"/>
      <c r="T18" s="216"/>
      <c r="U18" s="216"/>
      <c r="V18" s="216"/>
      <c r="W18" s="216"/>
    </row>
    <row r="19" spans="1:23">
      <c r="C19" s="216"/>
      <c r="D19" s="216"/>
      <c r="E19" s="216"/>
      <c r="F19" s="216"/>
      <c r="G19" s="216"/>
      <c r="H19" s="216"/>
      <c r="I19" s="216"/>
      <c r="J19" s="216"/>
      <c r="K19" s="216"/>
      <c r="L19" s="216"/>
      <c r="M19" s="216"/>
    </row>
    <row r="20" spans="1:23">
      <c r="C20" s="216"/>
      <c r="D20" s="216"/>
      <c r="E20" s="216"/>
      <c r="F20" s="216"/>
      <c r="G20" s="216"/>
      <c r="H20" s="216"/>
      <c r="I20" s="216"/>
      <c r="J20" s="216"/>
      <c r="K20" s="216"/>
      <c r="L20" s="216"/>
      <c r="M20" s="216"/>
    </row>
    <row r="21" spans="1:23">
      <c r="C21" s="216"/>
      <c r="D21" s="216"/>
      <c r="E21" s="216"/>
      <c r="F21" s="216"/>
      <c r="G21" s="216"/>
      <c r="H21" s="216"/>
      <c r="I21" s="216"/>
      <c r="J21" s="216"/>
      <c r="K21" s="216"/>
      <c r="L21" s="216"/>
      <c r="M21" s="216"/>
    </row>
    <row r="22" spans="1:23">
      <c r="C22" s="216"/>
      <c r="D22" s="216"/>
      <c r="E22" s="216"/>
      <c r="F22" s="216"/>
      <c r="G22" s="216"/>
      <c r="H22" s="216"/>
      <c r="I22" s="216"/>
      <c r="J22" s="216"/>
      <c r="K22" s="216"/>
      <c r="L22" s="216"/>
      <c r="M22" s="216"/>
    </row>
  </sheetData>
  <mergeCells count="10">
    <mergeCell ref="A1:M1"/>
    <mergeCell ref="A2:M2"/>
    <mergeCell ref="B5:B9"/>
    <mergeCell ref="B14:B18"/>
    <mergeCell ref="F12:G12"/>
    <mergeCell ref="D11:M11"/>
    <mergeCell ref="D12:E12"/>
    <mergeCell ref="H12:I12"/>
    <mergeCell ref="J12:K12"/>
    <mergeCell ref="L12:M12"/>
  </mergeCells>
  <phoneticPr fontId="17" type="noConversion"/>
  <conditionalFormatting sqref="D5 E5:G6">
    <cfRule type="expression" dxfId="1517" priority="81" stopIfTrue="1">
      <formula>D5=""</formula>
    </cfRule>
    <cfRule type="expression" dxfId="1516" priority="82" stopIfTrue="1">
      <formula>D5&lt;=0</formula>
    </cfRule>
    <cfRule type="expression" dxfId="1515" priority="83" stopIfTrue="1">
      <formula>D5&lt;1</formula>
    </cfRule>
    <cfRule type="expression" dxfId="1514" priority="84">
      <formula>D5&gt;=1</formula>
    </cfRule>
  </conditionalFormatting>
  <conditionalFormatting sqref="D5">
    <cfRule type="expression" dxfId="1513" priority="85" stopIfTrue="1">
      <formula>D5=""</formula>
    </cfRule>
    <cfRule type="expression" dxfId="1512" priority="86" stopIfTrue="1">
      <formula>D5&lt;=0</formula>
    </cfRule>
    <cfRule type="expression" dxfId="1511" priority="87" stopIfTrue="1">
      <formula>D5&lt;1</formula>
    </cfRule>
    <cfRule type="expression" dxfId="1510" priority="88">
      <formula>D5&gt;=1</formula>
    </cfRule>
  </conditionalFormatting>
  <conditionalFormatting sqref="D6">
    <cfRule type="expression" dxfId="1509" priority="65" stopIfTrue="1">
      <formula>D6=""</formula>
    </cfRule>
    <cfRule type="expression" dxfId="1508" priority="66" stopIfTrue="1">
      <formula>D6&lt;=0</formula>
    </cfRule>
    <cfRule type="expression" dxfId="1507" priority="67" stopIfTrue="1">
      <formula>D6&lt;1</formula>
    </cfRule>
    <cfRule type="expression" dxfId="1506" priority="68">
      <formula>D6&gt;=1</formula>
    </cfRule>
  </conditionalFormatting>
  <conditionalFormatting sqref="D6">
    <cfRule type="expression" dxfId="1505" priority="69" stopIfTrue="1">
      <formula>D6=""</formula>
    </cfRule>
    <cfRule type="expression" dxfId="1504" priority="70" stopIfTrue="1">
      <formula>D6&lt;=0</formula>
    </cfRule>
    <cfRule type="expression" dxfId="1503" priority="71" stopIfTrue="1">
      <formula>D6&lt;1</formula>
    </cfRule>
    <cfRule type="expression" dxfId="1502" priority="72">
      <formula>D6&gt;=1</formula>
    </cfRule>
  </conditionalFormatting>
  <conditionalFormatting sqref="D8:D9">
    <cfRule type="expression" dxfId="1501" priority="49" stopIfTrue="1">
      <formula>D8=""</formula>
    </cfRule>
    <cfRule type="expression" dxfId="1500" priority="50" stopIfTrue="1">
      <formula>D8&lt;=0</formula>
    </cfRule>
    <cfRule type="expression" dxfId="1499" priority="51" stopIfTrue="1">
      <formula>D8&lt;1</formula>
    </cfRule>
    <cfRule type="expression" dxfId="1498" priority="52">
      <formula>D8&gt;=1</formula>
    </cfRule>
  </conditionalFormatting>
  <conditionalFormatting sqref="D8:D9">
    <cfRule type="expression" dxfId="1497" priority="53" stopIfTrue="1">
      <formula>D8=""</formula>
    </cfRule>
    <cfRule type="expression" dxfId="1496" priority="54" stopIfTrue="1">
      <formula>D8&lt;=0</formula>
    </cfRule>
    <cfRule type="expression" dxfId="1495" priority="55" stopIfTrue="1">
      <formula>D8&lt;1</formula>
    </cfRule>
    <cfRule type="expression" dxfId="1494" priority="56">
      <formula>D8&gt;=1</formula>
    </cfRule>
  </conditionalFormatting>
  <conditionalFormatting sqref="E8:G9 F7:G9">
    <cfRule type="expression" dxfId="1493" priority="41" stopIfTrue="1">
      <formula>E7=""</formula>
    </cfRule>
    <cfRule type="expression" dxfId="1492" priority="42" stopIfTrue="1">
      <formula>E7&lt;=0</formula>
    </cfRule>
    <cfRule type="expression" dxfId="1491" priority="43" stopIfTrue="1">
      <formula>E7&lt;1</formula>
    </cfRule>
    <cfRule type="expression" dxfId="1490" priority="44">
      <formula>E7&gt;=1</formula>
    </cfRule>
  </conditionalFormatting>
  <conditionalFormatting sqref="E8:G9 F7:G9">
    <cfRule type="expression" dxfId="1489" priority="45" stopIfTrue="1">
      <formula>E7=""</formula>
    </cfRule>
    <cfRule type="expression" dxfId="1488" priority="46" stopIfTrue="1">
      <formula>E7&lt;=0</formula>
    </cfRule>
    <cfRule type="expression" dxfId="1487" priority="47" stopIfTrue="1">
      <formula>E7&lt;1</formula>
    </cfRule>
    <cfRule type="expression" dxfId="1486" priority="48">
      <formula>E7&gt;=1</formula>
    </cfRule>
  </conditionalFormatting>
  <conditionalFormatting sqref="D7">
    <cfRule type="expression" dxfId="1485" priority="33" stopIfTrue="1">
      <formula>D7=""</formula>
    </cfRule>
    <cfRule type="expression" dxfId="1484" priority="34" stopIfTrue="1">
      <formula>D7&lt;=0</formula>
    </cfRule>
    <cfRule type="expression" dxfId="1483" priority="35" stopIfTrue="1">
      <formula>D7&lt;1</formula>
    </cfRule>
    <cfRule type="expression" dxfId="1482" priority="36">
      <formula>D7&gt;=1</formula>
    </cfRule>
  </conditionalFormatting>
  <conditionalFormatting sqref="D7">
    <cfRule type="expression" dxfId="1481" priority="37" stopIfTrue="1">
      <formula>D7=""</formula>
    </cfRule>
    <cfRule type="expression" dxfId="1480" priority="38" stopIfTrue="1">
      <formula>D7&lt;=0</formula>
    </cfRule>
    <cfRule type="expression" dxfId="1479" priority="39" stopIfTrue="1">
      <formula>D7&lt;1</formula>
    </cfRule>
    <cfRule type="expression" dxfId="1478" priority="40">
      <formula>D7&gt;=1</formula>
    </cfRule>
  </conditionalFormatting>
  <conditionalFormatting sqref="E7:G7">
    <cfRule type="expression" dxfId="1477" priority="25" stopIfTrue="1">
      <formula>E7=""</formula>
    </cfRule>
    <cfRule type="expression" dxfId="1476" priority="26" stopIfTrue="1">
      <formula>E7&lt;=0</formula>
    </cfRule>
    <cfRule type="expression" dxfId="1475" priority="27" stopIfTrue="1">
      <formula>E7&lt;1</formula>
    </cfRule>
    <cfRule type="expression" dxfId="1474" priority="28">
      <formula>E7&gt;=1</formula>
    </cfRule>
  </conditionalFormatting>
  <conditionalFormatting sqref="E7:G7">
    <cfRule type="expression" dxfId="1473" priority="29" stopIfTrue="1">
      <formula>E7=""</formula>
    </cfRule>
    <cfRule type="expression" dxfId="1472" priority="30" stopIfTrue="1">
      <formula>E7&lt;=0</formula>
    </cfRule>
    <cfRule type="expression" dxfId="1471" priority="31" stopIfTrue="1">
      <formula>E7&lt;1</formula>
    </cfRule>
    <cfRule type="expression" dxfId="1470" priority="32">
      <formula>E7&gt;=1</formula>
    </cfRule>
  </conditionalFormatting>
  <conditionalFormatting sqref="D15:M18">
    <cfRule type="expression" dxfId="1469" priority="17" stopIfTrue="1">
      <formula>D15=""</formula>
    </cfRule>
    <cfRule type="expression" dxfId="1468" priority="18" stopIfTrue="1">
      <formula>D15&lt;=0</formula>
    </cfRule>
    <cfRule type="expression" dxfId="1467" priority="19" stopIfTrue="1">
      <formula>D15&lt;1</formula>
    </cfRule>
    <cfRule type="expression" dxfId="1466" priority="20">
      <formula>D15&gt;=1</formula>
    </cfRule>
  </conditionalFormatting>
  <conditionalFormatting sqref="D15:M18">
    <cfRule type="expression" dxfId="1465" priority="21" stopIfTrue="1">
      <formula>D15=""</formula>
    </cfRule>
    <cfRule type="expression" dxfId="1464" priority="22" stopIfTrue="1">
      <formula>D15&lt;=0</formula>
    </cfRule>
    <cfRule type="expression" dxfId="1463" priority="23" stopIfTrue="1">
      <formula>D15&lt;1</formula>
    </cfRule>
    <cfRule type="expression" dxfId="1462" priority="24">
      <formula>D15&gt;=1</formula>
    </cfRule>
  </conditionalFormatting>
  <conditionalFormatting sqref="F14:G14">
    <cfRule type="expression" dxfId="1461" priority="9" stopIfTrue="1">
      <formula>F14=""</formula>
    </cfRule>
    <cfRule type="expression" dxfId="1460" priority="10" stopIfTrue="1">
      <formula>F14&lt;=0</formula>
    </cfRule>
    <cfRule type="expression" dxfId="1459" priority="11" stopIfTrue="1">
      <formula>F14&lt;1</formula>
    </cfRule>
    <cfRule type="expression" dxfId="1458" priority="12">
      <formula>F14&gt;=1</formula>
    </cfRule>
  </conditionalFormatting>
  <conditionalFormatting sqref="F14:G14">
    <cfRule type="expression" dxfId="1457" priority="13" stopIfTrue="1">
      <formula>F14=""</formula>
    </cfRule>
    <cfRule type="expression" dxfId="1456" priority="14" stopIfTrue="1">
      <formula>F14&lt;=0</formula>
    </cfRule>
    <cfRule type="expression" dxfId="1455" priority="15" stopIfTrue="1">
      <formula>F14&lt;1</formula>
    </cfRule>
    <cfRule type="expression" dxfId="1454" priority="16">
      <formula>F14&gt;=1</formula>
    </cfRule>
  </conditionalFormatting>
  <conditionalFormatting sqref="J14:M14">
    <cfRule type="expression" dxfId="1453" priority="1" stopIfTrue="1">
      <formula>J14=""</formula>
    </cfRule>
    <cfRule type="expression" dxfId="1452" priority="2" stopIfTrue="1">
      <formula>J14&lt;=0</formula>
    </cfRule>
    <cfRule type="expression" dxfId="1451" priority="3" stopIfTrue="1">
      <formula>J14&lt;1</formula>
    </cfRule>
    <cfRule type="expression" dxfId="1450" priority="4">
      <formula>J14&gt;=1</formula>
    </cfRule>
  </conditionalFormatting>
  <conditionalFormatting sqref="J14:M14">
    <cfRule type="expression" dxfId="1449" priority="5" stopIfTrue="1">
      <formula>J14=""</formula>
    </cfRule>
    <cfRule type="expression" dxfId="1448" priority="6" stopIfTrue="1">
      <formula>J14&lt;=0</formula>
    </cfRule>
    <cfRule type="expression" dxfId="1447" priority="7" stopIfTrue="1">
      <formula>J14&lt;1</formula>
    </cfRule>
    <cfRule type="expression" dxfId="1446" priority="8">
      <formula>J14&gt;=1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9">
    <outlinePr summaryBelow="0"/>
  </sheetPr>
  <dimension ref="A1:Y366"/>
  <sheetViews>
    <sheetView topLeftCell="B1" zoomScale="80" zoomScaleNormal="80" workbookViewId="0">
      <selection activeCell="Z7" sqref="Z1:AF1048576"/>
    </sheetView>
  </sheetViews>
  <sheetFormatPr defaultColWidth="11.28515625" defaultRowHeight="15" outlineLevelRow="1"/>
  <cols>
    <col min="1" max="2" width="12.140625" style="9" customWidth="1"/>
    <col min="3" max="3" width="10.140625" style="119" customWidth="1"/>
    <col min="4" max="4" width="19.5703125" style="9" customWidth="1"/>
    <col min="5" max="5" width="40.140625" style="119" customWidth="1"/>
    <col min="6" max="6" width="32.140625" style="119" customWidth="1"/>
    <col min="7" max="7" width="16.140625" style="9" customWidth="1"/>
    <col min="8" max="8" width="21.5703125" style="1" customWidth="1"/>
    <col min="9" max="9" width="10.5703125" style="9" customWidth="1"/>
    <col min="10" max="10" width="35.7109375" style="9" customWidth="1"/>
    <col min="11" max="11" width="3.7109375" style="10" customWidth="1"/>
    <col min="12" max="12" width="6.7109375" style="9" customWidth="1"/>
    <col min="13" max="13" width="0.28515625" style="11" customWidth="1"/>
    <col min="14" max="14" width="2.140625" style="9" customWidth="1"/>
    <col min="15" max="15" width="6" style="9" customWidth="1"/>
    <col min="16" max="16" width="2" style="9" customWidth="1"/>
    <col min="17" max="17" width="4.7109375" style="9" customWidth="1"/>
    <col min="18" max="18" width="2" style="9" customWidth="1"/>
    <col min="19" max="19" width="4.28515625" style="9" customWidth="1"/>
    <col min="20" max="20" width="2" style="9" customWidth="1"/>
    <col min="21" max="21" width="4.7109375" style="9" customWidth="1"/>
    <col min="22" max="22" width="2" style="9" customWidth="1"/>
    <col min="23" max="23" width="4.7109375" style="9" customWidth="1"/>
    <col min="24" max="24" width="0.140625" style="11" customWidth="1"/>
    <col min="25" max="25" width="2.140625" style="12" customWidth="1"/>
    <col min="26" max="16384" width="11.28515625" style="13"/>
  </cols>
  <sheetData>
    <row r="1" spans="1:25" ht="30" customHeight="1">
      <c r="A1" s="367" t="s">
        <v>0</v>
      </c>
      <c r="B1" s="370" t="s">
        <v>314</v>
      </c>
      <c r="C1" s="371"/>
      <c r="D1" s="371"/>
      <c r="E1" s="371"/>
      <c r="F1" s="371"/>
      <c r="G1" s="371"/>
      <c r="H1" s="371"/>
      <c r="I1" s="371"/>
      <c r="J1" s="371"/>
      <c r="K1" s="371"/>
      <c r="L1" s="371"/>
      <c r="M1" s="49"/>
      <c r="N1" s="334" t="s">
        <v>1</v>
      </c>
      <c r="O1" s="335"/>
      <c r="P1" s="335"/>
      <c r="Q1" s="335"/>
      <c r="R1" s="335"/>
      <c r="S1" s="335"/>
      <c r="T1" s="335"/>
      <c r="U1" s="335"/>
      <c r="V1" s="335"/>
      <c r="W1" s="336"/>
      <c r="X1" s="64"/>
      <c r="Y1" s="340" t="s">
        <v>2</v>
      </c>
    </row>
    <row r="2" spans="1:25" ht="12.75" customHeight="1" outlineLevel="1">
      <c r="A2" s="367"/>
      <c r="B2" s="370"/>
      <c r="C2" s="371"/>
      <c r="D2" s="371"/>
      <c r="E2" s="371"/>
      <c r="F2" s="371"/>
      <c r="G2" s="371"/>
      <c r="H2" s="371"/>
      <c r="I2" s="371"/>
      <c r="J2" s="371"/>
      <c r="K2" s="371"/>
      <c r="L2" s="371"/>
      <c r="M2" s="49"/>
      <c r="N2" s="328" t="s">
        <v>3</v>
      </c>
      <c r="O2" s="329"/>
      <c r="P2" s="329"/>
      <c r="Q2" s="329"/>
      <c r="R2" s="329"/>
      <c r="S2" s="329"/>
      <c r="T2" s="329"/>
      <c r="U2" s="329"/>
      <c r="V2" s="329"/>
      <c r="W2" s="329"/>
      <c r="X2" s="64"/>
      <c r="Y2" s="341"/>
    </row>
    <row r="3" spans="1:25" ht="47.25" customHeight="1" outlineLevel="1">
      <c r="A3" s="14" t="s">
        <v>4</v>
      </c>
      <c r="B3" s="372" t="s">
        <v>5</v>
      </c>
      <c r="C3" s="373"/>
      <c r="D3" s="373"/>
      <c r="E3" s="373"/>
      <c r="F3" s="373"/>
      <c r="G3" s="373"/>
      <c r="H3" s="373"/>
      <c r="I3" s="373"/>
      <c r="J3" s="373"/>
      <c r="K3" s="373"/>
      <c r="L3" s="373"/>
      <c r="M3" s="50"/>
      <c r="N3" s="343" t="s">
        <v>6</v>
      </c>
      <c r="O3" s="344"/>
      <c r="P3" s="347" t="s">
        <v>7</v>
      </c>
      <c r="Q3" s="348"/>
      <c r="R3" s="343" t="s">
        <v>8</v>
      </c>
      <c r="S3" s="344"/>
      <c r="T3" s="351" t="s">
        <v>9</v>
      </c>
      <c r="U3" s="352"/>
      <c r="V3" s="355" t="s">
        <v>10</v>
      </c>
      <c r="W3" s="356"/>
      <c r="X3" s="64"/>
      <c r="Y3" s="341"/>
    </row>
    <row r="4" spans="1:25" ht="15.75" customHeight="1" outlineLevel="1" thickBot="1">
      <c r="A4" s="16" t="s">
        <v>11</v>
      </c>
      <c r="B4" s="374" t="s">
        <v>713</v>
      </c>
      <c r="C4" s="375"/>
      <c r="D4" s="375"/>
      <c r="E4" s="376"/>
      <c r="F4" s="368" t="s">
        <v>167</v>
      </c>
      <c r="G4" s="369"/>
      <c r="H4" s="17"/>
      <c r="I4" s="15"/>
      <c r="J4" s="15"/>
      <c r="K4" s="51"/>
      <c r="L4" s="15"/>
      <c r="M4" s="52"/>
      <c r="N4" s="345"/>
      <c r="O4" s="346"/>
      <c r="P4" s="349"/>
      <c r="Q4" s="350"/>
      <c r="R4" s="345"/>
      <c r="S4" s="346"/>
      <c r="T4" s="353"/>
      <c r="U4" s="354"/>
      <c r="V4" s="357"/>
      <c r="W4" s="358"/>
      <c r="X4" s="64"/>
      <c r="Y4" s="341"/>
    </row>
    <row r="5" spans="1:25" ht="18" customHeight="1" outlineLevel="1">
      <c r="A5" s="16" t="s">
        <v>12</v>
      </c>
      <c r="B5" s="374" t="s">
        <v>13</v>
      </c>
      <c r="C5" s="375"/>
      <c r="D5" s="375"/>
      <c r="E5" s="376"/>
      <c r="F5" s="368" t="s">
        <v>14</v>
      </c>
      <c r="G5" s="368"/>
      <c r="H5" s="17"/>
      <c r="I5" s="15"/>
      <c r="J5" s="15"/>
      <c r="K5" s="51"/>
      <c r="L5" s="15"/>
      <c r="M5" s="53"/>
      <c r="N5" s="330" t="s">
        <v>15</v>
      </c>
      <c r="O5" s="331"/>
      <c r="P5" s="331"/>
      <c r="Q5" s="332"/>
      <c r="R5" s="330" t="s">
        <v>16</v>
      </c>
      <c r="S5" s="331"/>
      <c r="T5" s="331"/>
      <c r="U5" s="331"/>
      <c r="V5" s="331"/>
      <c r="W5" s="333"/>
      <c r="X5" s="64"/>
      <c r="Y5" s="341"/>
    </row>
    <row r="6" spans="1:25" ht="30" customHeight="1" collapsed="1">
      <c r="A6" s="18" t="s">
        <v>17</v>
      </c>
      <c r="B6" s="211" t="s">
        <v>714</v>
      </c>
      <c r="C6" s="19" t="s">
        <v>18</v>
      </c>
      <c r="D6" s="19" t="s">
        <v>19</v>
      </c>
      <c r="E6" s="120" t="s">
        <v>20</v>
      </c>
      <c r="F6" s="120" t="s">
        <v>21</v>
      </c>
      <c r="G6" s="19" t="s">
        <v>22</v>
      </c>
      <c r="H6" s="18" t="s">
        <v>23</v>
      </c>
      <c r="I6" s="20" t="s">
        <v>24</v>
      </c>
      <c r="J6" s="20" t="s">
        <v>25</v>
      </c>
      <c r="K6" s="54" t="s">
        <v>26</v>
      </c>
      <c r="L6" s="54" t="s">
        <v>27</v>
      </c>
      <c r="M6" s="49"/>
      <c r="N6" s="337" t="s">
        <v>28</v>
      </c>
      <c r="O6" s="338"/>
      <c r="P6" s="337" t="s">
        <v>29</v>
      </c>
      <c r="Q6" s="338"/>
      <c r="R6" s="337" t="s">
        <v>30</v>
      </c>
      <c r="S6" s="338"/>
      <c r="T6" s="337" t="s">
        <v>31</v>
      </c>
      <c r="U6" s="338"/>
      <c r="V6" s="337" t="s">
        <v>32</v>
      </c>
      <c r="W6" s="339"/>
      <c r="X6" s="21"/>
      <c r="Y6" s="341"/>
    </row>
    <row r="7" spans="1:25" ht="15" hidden="1" customHeight="1" outlineLevel="1">
      <c r="A7" s="11"/>
      <c r="B7" s="21"/>
      <c r="C7" s="21"/>
      <c r="D7" s="21"/>
      <c r="E7" s="64"/>
      <c r="F7" s="64"/>
      <c r="G7" s="21"/>
      <c r="H7" s="22"/>
      <c r="I7" s="21"/>
      <c r="J7" s="21"/>
      <c r="K7" s="21"/>
      <c r="L7" s="21"/>
      <c r="M7" s="21"/>
      <c r="N7" s="327"/>
      <c r="O7" s="327"/>
      <c r="P7" s="327"/>
      <c r="Q7" s="327"/>
      <c r="R7" s="327"/>
      <c r="S7" s="327"/>
      <c r="T7" s="327"/>
      <c r="U7" s="327"/>
      <c r="V7" s="327"/>
      <c r="W7" s="327"/>
      <c r="X7" s="21"/>
      <c r="Y7" s="342"/>
    </row>
    <row r="8" spans="1:25" ht="21.75" hidden="1" customHeight="1" outlineLevel="1">
      <c r="A8" s="23"/>
      <c r="B8" s="96"/>
      <c r="C8" s="23"/>
      <c r="D8" s="23"/>
      <c r="E8" s="121"/>
      <c r="F8" s="121"/>
      <c r="G8" s="23"/>
      <c r="H8" s="24"/>
      <c r="I8" s="25"/>
      <c r="J8" s="55"/>
      <c r="K8" s="55"/>
      <c r="L8" s="56" t="s">
        <v>33</v>
      </c>
      <c r="M8" s="57"/>
      <c r="N8" s="360">
        <f>IF(SUMPRODUCT(--(O$25:O$358&lt;&gt;""),$K$25:$K$358),SUMPRODUCT(--(O$25:O$358&lt;&gt;""),$K$25:$K$358,O$25:O$358)/SUMPRODUCT(--(O$25:O$358&lt;&gt;""),$K$25:$K$358),"")</f>
        <v>0.99201065246338238</v>
      </c>
      <c r="O8" s="360"/>
      <c r="P8" s="360" t="str">
        <f>IF(SUMPRODUCT(--(Q$25:Q$358&lt;&gt;""),$K$25:$K$358),SUMPRODUCT(--(Q$25:Q$358&lt;&gt;""),$K$25:$K$358,Q$25:Q$358)/SUMPRODUCT(--(Q$25:Q$358&lt;&gt;""),$K$25:$K$358),"")</f>
        <v/>
      </c>
      <c r="Q8" s="360"/>
      <c r="R8" s="360" t="str">
        <f>IF(SUMPRODUCT(--(S$25:S$358&lt;&gt;""),$K$25:$K$358),SUMPRODUCT(--(S$25:S$358&lt;&gt;""),$K$25:$K$358,S$25:S$358)/SUMPRODUCT(--(S$25:S$358&lt;&gt;""),$K$25:$K$358),"")</f>
        <v/>
      </c>
      <c r="S8" s="360"/>
      <c r="T8" s="360" t="str">
        <f>IF(SUMPRODUCT(--(U$25:U$358&lt;&gt;""),$K$25:$K$358),SUMPRODUCT(--(U$25:U$358&lt;&gt;""),$K$25:$K$358,U$25:U$358)/SUMPRODUCT(--(U$25:U$358&lt;&gt;""),$K$25:$K$358),"")</f>
        <v/>
      </c>
      <c r="U8" s="360"/>
      <c r="V8" s="360" t="str">
        <f>IF(SUMPRODUCT(--(W$25:W$358&lt;&gt;""),$K$25:$K$358),SUMPRODUCT(--(W$25:W$358&lt;&gt;""),$K$25:$K$358,W$25:W$358)/SUMPRODUCT(--(W$25:W$358&lt;&gt;""),$K$25:$K$358),"")</f>
        <v/>
      </c>
      <c r="W8" s="360"/>
      <c r="X8" s="65"/>
      <c r="Y8" s="66"/>
    </row>
    <row r="9" spans="1:25" ht="15" hidden="1" customHeight="1" outlineLevel="1">
      <c r="A9" s="23"/>
      <c r="B9" s="96"/>
      <c r="C9" s="23"/>
      <c r="D9" s="23"/>
      <c r="E9" s="121"/>
      <c r="F9" s="121"/>
      <c r="G9" s="23"/>
      <c r="H9" s="24"/>
      <c r="I9" s="25"/>
      <c r="J9" s="55"/>
      <c r="K9" s="55"/>
      <c r="L9" s="25"/>
      <c r="M9" s="57"/>
      <c r="N9" s="58"/>
      <c r="O9" s="58"/>
      <c r="P9" s="58"/>
      <c r="Q9" s="58"/>
      <c r="R9" s="58"/>
      <c r="S9" s="58"/>
      <c r="T9" s="58"/>
      <c r="U9" s="58"/>
      <c r="V9" s="58"/>
      <c r="W9" s="58"/>
      <c r="X9" s="67"/>
      <c r="Y9" s="66"/>
    </row>
    <row r="10" spans="1:25" ht="15" hidden="1" customHeight="1" outlineLevel="1">
      <c r="A10" s="23"/>
      <c r="B10" s="96"/>
      <c r="C10" s="23"/>
      <c r="D10" s="23"/>
      <c r="E10" s="121"/>
      <c r="F10" s="121"/>
      <c r="G10" s="23"/>
      <c r="H10" s="24"/>
      <c r="I10" s="25"/>
      <c r="J10" s="55"/>
      <c r="K10" s="55"/>
      <c r="L10" s="25" t="s">
        <v>34</v>
      </c>
      <c r="M10" s="59"/>
      <c r="N10" s="359">
        <f t="array" ref="N10">IF(SUMPRODUCT(--(O$27:O$357&lt;&gt;""),--(N$27:N$357=1),$K$27:$K$357)&gt;0,SUMPRODUCT(--(N$27:N$357=1),--(O$27:O$357&lt;&gt;""),$K$27:$K$357,O$27:O$357)/SUMPRODUCT(--(O$27:O$357&lt;&gt;""),--(N$27:N$357=1),$K$27:$K$357),"")</f>
        <v>1</v>
      </c>
      <c r="O10" s="359"/>
      <c r="P10" s="359" t="str">
        <f t="array" ref="P10">IF(SUMPRODUCT(--(Q$27:Q$357&lt;&gt;""),--(P$27:P$357=1),$K$27:$K$357)&gt;0,SUMPRODUCT(--(P$27:P$357=1),--(Q$27:Q$357&lt;&gt;""),$K$27:$K$357,Q$27:Q$357)/SUMPRODUCT(--(Q$27:Q$357&lt;&gt;""),--(P$27:P$357=1),$K$27:$K$357),"")</f>
        <v/>
      </c>
      <c r="Q10" s="359"/>
      <c r="R10" s="359" t="str">
        <f t="array" ref="R10">IF(SUMPRODUCT(--(S$27:S$357&lt;&gt;""),--(R$27:R$357=1),$K$27:$K$357)&gt;0,SUMPRODUCT(--(R$27:R$357=1),--(S$27:S$357&lt;&gt;""),$K$27:$K$357,S$27:S$357)/SUMPRODUCT(--(S$27:S$357&lt;&gt;""),--(R$27:R$357=1),$K$27:$K$357),"")</f>
        <v/>
      </c>
      <c r="S10" s="359"/>
      <c r="T10" s="359" t="str">
        <f t="array" ref="T10">IF(SUMPRODUCT(--(U$27:U$357&lt;&gt;""),--(T$27:T$357=1),$K$27:$K$357)&gt;0,SUMPRODUCT(--(T$27:T$357=1),--(U$27:U$357&lt;&gt;""),$K$27:$K$357,U$27:U$357)/SUMPRODUCT(--(U$27:U$357&lt;&gt;""),--(T$27:T$357=1),$K$27:$K$357),"")</f>
        <v/>
      </c>
      <c r="U10" s="359"/>
      <c r="V10" s="359" t="str">
        <f t="array" ref="V10">IF(SUMPRODUCT(--(W$27:W$357&lt;&gt;""),--(V$27:V$357=1),$K$27:$K$357)&gt;0,SUMPRODUCT(--(V$27:V$357=1),--(W$27:W$357&lt;&gt;""),$K$27:$K$357,W$27:W$357)/SUMPRODUCT(--(W$27:W$357&lt;&gt;""),--(V$27:V$357=1),$K$27:$K$357),"")</f>
        <v/>
      </c>
      <c r="W10" s="359"/>
      <c r="X10" s="65"/>
      <c r="Y10" s="66"/>
    </row>
    <row r="11" spans="1:25" ht="15" hidden="1" customHeight="1" outlineLevel="1">
      <c r="A11" s="23"/>
      <c r="B11" s="96"/>
      <c r="C11" s="23"/>
      <c r="D11" s="23"/>
      <c r="E11" s="121"/>
      <c r="F11" s="121"/>
      <c r="G11" s="26"/>
      <c r="H11" s="24"/>
      <c r="I11" s="25"/>
      <c r="J11" s="55"/>
      <c r="K11" s="55"/>
      <c r="L11" s="25" t="s">
        <v>35</v>
      </c>
      <c r="M11" s="60"/>
      <c r="N11" s="359">
        <f>IF(SUMPRODUCT(--(O$25:O$358&lt;&gt;""),--(LEFT(N$25:N$358,1)="2"),$K$25:$K$358)&gt;0,SUMPRODUCT(--(LEFT(N$25:N$358,1)="2"),--(O$25:O$358&lt;&gt;""),$K$25:$K$358,O$25:O$358)/SUMPRODUCT(--(O$25:O$358&lt;&gt;""),--(LEFT(N$25:N$358,1)="2"),$K$25:$K$358),"")</f>
        <v>1</v>
      </c>
      <c r="O11" s="359"/>
      <c r="P11" s="359" t="str">
        <f>IF(SUMPRODUCT(--(Q$25:Q$358&lt;&gt;""),--(LEFT(P$25:P$358,1)="2"),$K$25:$K$358)&gt;0,SUMPRODUCT(--(LEFT(P$25:P$358,1)="2"),--(Q$25:Q$358&lt;&gt;""),$K$25:$K$358,Q$25:Q$358)/SUMPRODUCT(--(Q$25:Q$358&lt;&gt;""),--(LEFT(P$25:P$358,1)="2"),$K$25:$K$358),"")</f>
        <v/>
      </c>
      <c r="Q11" s="359"/>
      <c r="R11" s="359" t="str">
        <f>IF(SUMPRODUCT(--(S$25:S$358&lt;&gt;""),--(LEFT(R$25:R$358,1)="2"),$K$25:$K$358)&gt;0,SUMPRODUCT(--(LEFT(R$25:R$358,1)="2"),--(S$25:S$358&lt;&gt;""),$K$25:$K$358,S$25:S$358)/SUMPRODUCT(--(S$25:S$358&lt;&gt;""),--(LEFT(R$25:R$358,1)="2"),$K$25:$K$358),"")</f>
        <v/>
      </c>
      <c r="S11" s="359"/>
      <c r="T11" s="359" t="str">
        <f>IF(SUMPRODUCT(--(U$25:U$358&lt;&gt;""),--(LEFT(T$25:T$358,1)="2"),$K$25:$K$358)&gt;0,SUMPRODUCT(--(LEFT(T$25:T$358,1)="2"),--(U$25:U$358&lt;&gt;""),$K$25:$K$358,U$25:U$358)/SUMPRODUCT(--(U$25:U$358&lt;&gt;""),--(LEFT(T$25:T$358,1)="2"),$K$25:$K$358),"")</f>
        <v/>
      </c>
      <c r="U11" s="359"/>
      <c r="V11" s="359" t="str">
        <f>IF(SUMPRODUCT(--(W$25:W$358&lt;&gt;""),--(LEFT(V$25:V$358,1)="2"),$K$25:$K$358)&gt;0,SUMPRODUCT(--(LEFT(V$25:V$358,1)="2"),--(W$25:W$358&lt;&gt;""),$K$25:$K$358,W$25:W$358)/SUMPRODUCT(--(W$25:W$358&lt;&gt;""),--(LEFT(V$25:V$358,1)="2"),$K$25:$K$358),"")</f>
        <v/>
      </c>
      <c r="W11" s="359"/>
      <c r="X11" s="67"/>
      <c r="Y11" s="66"/>
    </row>
    <row r="12" spans="1:25" s="3" customFormat="1" ht="15" hidden="1" customHeight="1" outlineLevel="1" thickBot="1">
      <c r="A12" s="96"/>
      <c r="B12" s="96"/>
      <c r="C12" s="96"/>
      <c r="D12" s="96"/>
      <c r="E12" s="121"/>
      <c r="F12" s="121"/>
      <c r="G12" s="96"/>
      <c r="H12" s="24"/>
      <c r="I12" s="25"/>
      <c r="J12" s="55"/>
      <c r="K12" s="55"/>
      <c r="L12" s="25" t="s">
        <v>178</v>
      </c>
      <c r="M12" s="97"/>
      <c r="N12" s="359">
        <f>IF(SUMPRODUCT(--(O$25:O$358&lt;&gt;""),--(LEFT(N$25:N$358,1)="3"),$K$25:$K$358)&gt;0,SUMPRODUCT(--(LEFT(N$25:N$358,1)="3"),--(O$25:O$358&lt;&gt;""),$K$25:$K$358,O$25:O$358)/SUMPRODUCT(--(O$25:O$358&lt;&gt;""),--(LEFT(N$25:N$358,1)="3"),$K$25:$K$358),"")</f>
        <v>1</v>
      </c>
      <c r="O12" s="359"/>
      <c r="P12" s="359" t="str">
        <f>IF(SUMPRODUCT(--(Q$25:Q$358&lt;&gt;""),--(LEFT(P$25:P$358,1)="3"),$K$25:$K$358)&gt;0,SUMPRODUCT(--(LEFT(P$25:P$358,1)="3"),--(Q$25:Q$358&lt;&gt;""),$K$25:$K$358,Q$25:Q$358)/SUMPRODUCT(--(Q$25:Q$358&lt;&gt;""),--(LEFT(P$25:P$358,1)="3"),$K$25:$K$358),"")</f>
        <v/>
      </c>
      <c r="Q12" s="359"/>
      <c r="R12" s="359" t="str">
        <f>IF(SUMPRODUCT(--(S$25:S$358&lt;&gt;""),--(LEFT(R$25:R$358,1)="3"),$K$25:$K$358)&gt;0,SUMPRODUCT(--(LEFT(R$25:R$358,1)="3"),--(S$25:S$358&lt;&gt;""),$K$25:$K$358,S$25:S$358)/SUMPRODUCT(--(S$25:S$358&lt;&gt;""),--(LEFT(R$25:R$358,1)="3"),$K$25:$K$358),"")</f>
        <v/>
      </c>
      <c r="S12" s="359"/>
      <c r="T12" s="359" t="str">
        <f>IF(SUMPRODUCT(--(U$25:U$358&lt;&gt;""),--(LEFT(T$25:T$358,1)="3"),$K$25:$K$358)&gt;0,SUMPRODUCT(--(LEFT(T$25:T$358,1)="3"),--(U$25:U$358&lt;&gt;""),$K$25:$K$358,U$25:U$358)/SUMPRODUCT(--(U$25:U$358&lt;&gt;""),--(LEFT(T$25:T$358,1)="3"),$K$25:$K$358),"")</f>
        <v/>
      </c>
      <c r="U12" s="359"/>
      <c r="V12" s="359" t="str">
        <f>IF(SUMPRODUCT(--(W$25:W$358&lt;&gt;""),--(LEFT(V$25:V$358,1)="3"),$K$25:$K$358)&gt;0,SUMPRODUCT(--(LEFT(V$25:V$358,1)="3"),--(W$25:W$358&lt;&gt;""),$K$25:$K$358,W$25:W$358)/SUMPRODUCT(--(W$25:W$358&lt;&gt;""),--(LEFT(V$25:V$358,1)="3"),$K$25:$K$358),"")</f>
        <v/>
      </c>
      <c r="W12" s="359"/>
      <c r="X12" s="98"/>
      <c r="Y12" s="99"/>
    </row>
    <row r="13" spans="1:25" s="3" customFormat="1" ht="15" hidden="1" customHeight="1" outlineLevel="1" thickBot="1">
      <c r="A13" s="96"/>
      <c r="B13" s="96"/>
      <c r="C13" s="96"/>
      <c r="D13" s="96"/>
      <c r="E13" s="121"/>
      <c r="F13" s="121"/>
      <c r="G13" s="96"/>
      <c r="H13" s="24"/>
      <c r="I13" s="25"/>
      <c r="J13" s="55"/>
      <c r="K13" s="55"/>
      <c r="L13" s="147" t="s">
        <v>481</v>
      </c>
      <c r="M13" s="97"/>
      <c r="N13" s="359">
        <f>IF(SUMPRODUCT(--(O$25:O$358&lt;&gt;""),--(LEFT(N$25:N$358,1)="4"),$K$25:$K$358)&gt;0,SUMPRODUCT(--(LEFT(N$25:N$358,1)="4"),--(O$25:O$358&lt;&gt;""),$K$25:$K$358,O$25:O$358)/SUMPRODUCT(--(O$25:O$358&lt;&gt;""),--(LEFT(N$25:N$358,1)="4"),$K$25:$K$358),"")</f>
        <v>1</v>
      </c>
      <c r="O13" s="359"/>
      <c r="P13" s="359" t="str">
        <f>IF(SUMPRODUCT(--(Q$25:Q$358&lt;&gt;""),--(LEFT(P$25:P$358,1)="4"),$K$25:$K$358)&gt;0,SUMPRODUCT(--(LEFT(P$25:P$358,1)="4"),--(Q$25:Q$358&lt;&gt;""),$K$25:$K$358,Q$25:Q$358)/SUMPRODUCT(--(Q$25:Q$358&lt;&gt;""),--(LEFT(P$25:P$358,1)="4"),$K$25:$K$358),"")</f>
        <v/>
      </c>
      <c r="Q13" s="359"/>
      <c r="R13" s="359" t="str">
        <f>IF(SUMPRODUCT(--(S$25:S$358&lt;&gt;""),--(LEFT(R$25:R$358,1)="4"),$K$25:$K$358)&gt;0,SUMPRODUCT(--(LEFT(R$25:R$358,1)="4"),--(S$25:S$358&lt;&gt;""),$K$25:$K$358,S$25:S$358)/SUMPRODUCT(--(S$25:S$358&lt;&gt;""),--(LEFT(R$25:R$358,1)="4"),$K$25:$K$358),"")</f>
        <v/>
      </c>
      <c r="S13" s="359"/>
      <c r="T13" s="359" t="str">
        <f>IF(SUMPRODUCT(--(U$25:U$358&lt;&gt;""),--(LEFT(T$25:T$358,1)="4"),$K$25:$K$358)&gt;0,SUMPRODUCT(--(LEFT(T$25:T$358,1)="4"),--(U$25:U$358&lt;&gt;""),$K$25:$K$358,U$25:U$358)/SUMPRODUCT(--(U$25:U$358&lt;&gt;""),--(LEFT(T$25:T$358,1)="4"),$K$25:$K$358),"")</f>
        <v/>
      </c>
      <c r="U13" s="359"/>
      <c r="V13" s="359" t="str">
        <f>IF(SUMPRODUCT(--(W$25:W$358&lt;&gt;""),--(LEFT(V$25:V$358,1)="4"),$K$25:$K$358)&gt;0,SUMPRODUCT(--(LEFT(V$25:V$358,1)="4"),--(W$25:W$358&lt;&gt;""),$K$25:$K$358,W$25:W$358)/SUMPRODUCT(--(W$25:W$358&lt;&gt;""),--(LEFT(V$25:V$358,1)="4"),$K$25:$K$358),"")</f>
        <v/>
      </c>
      <c r="W13" s="359"/>
      <c r="X13" s="98"/>
      <c r="Y13" s="99"/>
    </row>
    <row r="14" spans="1:25" s="3" customFormat="1" ht="15" hidden="1" customHeight="1" outlineLevel="1" thickBot="1">
      <c r="A14" s="96"/>
      <c r="B14" s="96"/>
      <c r="C14" s="96"/>
      <c r="D14" s="96"/>
      <c r="E14" s="121"/>
      <c r="F14" s="121"/>
      <c r="G14" s="96"/>
      <c r="H14" s="24"/>
      <c r="I14" s="147"/>
      <c r="J14" s="55"/>
      <c r="K14" s="55"/>
      <c r="L14" s="147" t="s">
        <v>680</v>
      </c>
      <c r="M14" s="97"/>
      <c r="N14" s="359">
        <f>IF(SUMPRODUCT(--(O$25:O$358&lt;&gt;""),--(LEFT(N$25:N$358,1)="5"),$K$25:$K$358)&gt;0,SUMPRODUCT(--(LEFT(N$25:N$358,1)="5"),--(O$25:O$358&lt;&gt;""),$K$25:$K$358,O$25:O$358)/SUMPRODUCT(--(O$25:O$358&lt;&gt;""),--(LEFT(N$25:N$358,1)="5"),$K$25:$K$358),"")</f>
        <v>1</v>
      </c>
      <c r="O14" s="359"/>
      <c r="P14" s="359" t="str">
        <f>IF(SUMPRODUCT(--(Q$25:Q$358&lt;&gt;""),--(LEFT(P$25:P$358,1)="5"),$K$25:$K$358)&gt;0,SUMPRODUCT(--(LEFT(P$25:P$358,1)="5"),--(Q$25:Q$358&lt;&gt;""),$K$25:$K$358,Q$25:Q$358)/SUMPRODUCT(--(Q$25:Q$358&lt;&gt;""),--(LEFT(P$25:P$358,1)="5"),$K$25:$K$358),"")</f>
        <v/>
      </c>
      <c r="Q14" s="359"/>
      <c r="R14" s="359" t="str">
        <f>IF(SUMPRODUCT(--(S$25:S$358&lt;&gt;""),--(LEFT(R$25:R$358,1)="5"),$K$25:$K$358)&gt;0,SUMPRODUCT(--(LEFT(R$25:R$358,1)="5"),--(S$25:S$358&lt;&gt;""),$K$25:$K$358,S$25:S$358)/SUMPRODUCT(--(S$25:S$358&lt;&gt;""),--(LEFT(R$25:R$358,1)="5"),$K$25:$K$358),"")</f>
        <v/>
      </c>
      <c r="S14" s="359"/>
      <c r="T14" s="359" t="str">
        <f>IF(SUMPRODUCT(--(U$25:U$358&lt;&gt;""),--(LEFT(T$25:T$358,1)="5"),$K$25:$K$358)&gt;0,SUMPRODUCT(--(LEFT(T$25:T$358,1)="5"),--(U$25:U$358&lt;&gt;""),$K$25:$K$358,U$25:U$358)/SUMPRODUCT(--(U$25:U$358&lt;&gt;""),--(LEFT(T$25:T$358,1)="5"),$K$25:$K$358),"")</f>
        <v/>
      </c>
      <c r="U14" s="359"/>
      <c r="V14" s="359" t="str">
        <f>IF(SUMPRODUCT(--(W$25:W$358&lt;&gt;""),--(LEFT(V$25:V$358,1)="5"),$K$25:$K$358)&gt;0,SUMPRODUCT(--(LEFT(V$25:V$358,1)="5"),--(W$25:W$358&lt;&gt;""),$K$25:$K$358,W$25:W$358)/SUMPRODUCT(--(W$25:W$358&lt;&gt;""),--(LEFT(V$25:V$358,1)="5"),$K$25:$K$358),"")</f>
        <v/>
      </c>
      <c r="W14" s="359"/>
      <c r="X14" s="98"/>
      <c r="Y14" s="99"/>
    </row>
    <row r="15" spans="1:25" s="3" customFormat="1" ht="15" hidden="1" customHeight="1" outlineLevel="1" thickBot="1">
      <c r="A15" s="96"/>
      <c r="B15" s="96"/>
      <c r="C15" s="96"/>
      <c r="D15" s="96"/>
      <c r="E15" s="121"/>
      <c r="F15" s="121"/>
      <c r="G15" s="96"/>
      <c r="H15" s="24"/>
      <c r="I15" s="147"/>
      <c r="J15" s="55"/>
      <c r="K15" s="55"/>
      <c r="L15" s="147" t="s">
        <v>681</v>
      </c>
      <c r="M15" s="97"/>
      <c r="N15" s="359">
        <f>IF(SUMPRODUCT(--(O$25:O$358&lt;&gt;""),--(LEFT(N$25:N$358,1)="6"),$K$25:$K$358)&gt;0,SUMPRODUCT(--(LEFT(N$25:N$358,1)="6"),--(O$25:O$358&lt;&gt;""),$K$25:$K$358,O$25:O$358)/SUMPRODUCT(--(O$25:O$358&lt;&gt;""),--(LEFT(N$25:N$358,1)="6"),$K$25:$K$358),"")</f>
        <v>1</v>
      </c>
      <c r="O15" s="359"/>
      <c r="P15" s="359" t="str">
        <f>IF(SUMPRODUCT(--(Q$25:Q$358&lt;&gt;""),--(LEFT(P$25:P$358,1)="6"),$K$25:$K$358)&gt;0,SUMPRODUCT(--(LEFT(P$25:P$358,1)="6"),--(Q$25:Q$358&lt;&gt;""),$K$25:$K$358,Q$25:Q$358)/SUMPRODUCT(--(Q$25:Q$358&lt;&gt;""),--(LEFT(P$25:P$358,1)="6"),$K$25:$K$358),"")</f>
        <v/>
      </c>
      <c r="Q15" s="359"/>
      <c r="R15" s="359" t="str">
        <f>IF(SUMPRODUCT(--(S$25:S$358&lt;&gt;""),--(LEFT(R$25:R$358,1)="6"),$K$25:$K$358)&gt;0,SUMPRODUCT(--(LEFT(R$25:R$358,1)="6"),--(S$25:S$358&lt;&gt;""),$K$25:$K$358,S$25:S$358)/SUMPRODUCT(--(S$25:S$358&lt;&gt;""),--(LEFT(R$25:R$358,1)="6"),$K$25:$K$358),"")</f>
        <v/>
      </c>
      <c r="S15" s="359"/>
      <c r="T15" s="359" t="str">
        <f>IF(SUMPRODUCT(--(U$25:U$358&lt;&gt;""),--(LEFT(T$25:T$358,1)="6"),$K$25:$K$358)&gt;0,SUMPRODUCT(--(LEFT(T$25:T$358,1)="6"),--(U$25:U$358&lt;&gt;""),$K$25:$K$358,U$25:U$358)/SUMPRODUCT(--(U$25:U$358&lt;&gt;""),--(LEFT(T$25:T$358,1)="6"),$K$25:$K$358),"")</f>
        <v/>
      </c>
      <c r="U15" s="359"/>
      <c r="V15" s="359" t="str">
        <f>IF(SUMPRODUCT(--(W$25:W$358&lt;&gt;""),--(LEFT(V$25:V$358,1)="6"),$K$25:$K$358)&gt;0,SUMPRODUCT(--(LEFT(V$25:V$358,1)="6"),--(W$25:W$358&lt;&gt;""),$K$25:$K$358,W$25:W$358)/SUMPRODUCT(--(W$25:W$358&lt;&gt;""),--(LEFT(V$25:V$358,1)="6"),$K$25:$K$358),"")</f>
        <v/>
      </c>
      <c r="W15" s="359"/>
      <c r="X15" s="98"/>
      <c r="Y15" s="99"/>
    </row>
    <row r="16" spans="1:25" s="3" customFormat="1" ht="15" hidden="1" customHeight="1" outlineLevel="1" thickBot="1">
      <c r="A16" s="96"/>
      <c r="B16" s="96"/>
      <c r="C16" s="96"/>
      <c r="D16" s="96"/>
      <c r="E16" s="121"/>
      <c r="F16" s="121"/>
      <c r="G16" s="96"/>
      <c r="H16" s="24"/>
      <c r="I16" s="147"/>
      <c r="J16" s="55"/>
      <c r="K16" s="55"/>
      <c r="L16" s="147" t="s">
        <v>819</v>
      </c>
      <c r="M16" s="97"/>
      <c r="N16" s="359">
        <f>IF(SUMPRODUCT(--(O$25:O$358&lt;&gt;""),--(LEFT(N$25:N$358,1)="7"),$K$25:$K$358)&gt;0,SUMPRODUCT(--(LEFT(N$25:N$358,1)="7"),--(O$25:O$358&lt;&gt;""),$K$25:$K$358,O$25:O$358)/SUMPRODUCT(--(O$25:O$358&lt;&gt;""),--(LEFT(N$25:N$358,1)="7"),$K$25:$K$358),"")</f>
        <v>1</v>
      </c>
      <c r="O16" s="359"/>
      <c r="P16" s="359" t="str">
        <f>IF(SUMPRODUCT(--(Q$25:Q$358&lt;&gt;""),--(LEFT(P$25:P$358,1)="7"),$K$25:$K$358)&gt;0,SUMPRODUCT(--(LEFT(P$25:P$358,1)="7"),--(Q$25:Q$358&lt;&gt;""),$K$25:$K$358,Q$25:Q$358)/SUMPRODUCT(--(Q$25:Q$358&lt;&gt;""),--(LEFT(P$25:P$358,1)="7"),$K$25:$K$358),"")</f>
        <v/>
      </c>
      <c r="Q16" s="359"/>
      <c r="R16" s="359" t="str">
        <f>IF(SUMPRODUCT(--(S$25:S$358&lt;&gt;""),--(LEFT(R$25:R$358,1)="7"),$K$25:$K$358)&gt;0,SUMPRODUCT(--(LEFT(R$25:R$358,1)="7"),--(S$25:S$358&lt;&gt;""),$K$25:$K$358,S$25:S$358)/SUMPRODUCT(--(S$25:S$358&lt;&gt;""),--(LEFT(R$25:R$358,1)="7"),$K$25:$K$358),"")</f>
        <v/>
      </c>
      <c r="S16" s="359"/>
      <c r="T16" s="359" t="str">
        <f>IF(SUMPRODUCT(--(U$25:U$358&lt;&gt;""),--(LEFT(T$25:T$358,1)="7"),$K$25:$K$358)&gt;0,SUMPRODUCT(--(LEFT(T$25:T$358,1)="7"),--(U$25:U$358&lt;&gt;""),$K$25:$K$358,U$25:U$358)/SUMPRODUCT(--(U$25:U$358&lt;&gt;""),--(LEFT(T$25:T$358,1)="7"),$K$25:$K$358),"")</f>
        <v/>
      </c>
      <c r="U16" s="359"/>
      <c r="V16" s="359" t="str">
        <f>IF(SUMPRODUCT(--(W$25:W$358&lt;&gt;""),--(LEFT(V$25:V$358,1)="7"),$K$25:$K$358)&gt;0,SUMPRODUCT(--(LEFT(V$25:V$358,1)="7"),--(W$25:W$358&lt;&gt;""),$K$25:$K$358,W$25:W$358)/SUMPRODUCT(--(W$25:W$358&lt;&gt;""),--(LEFT(V$25:V$358,1)="7"),$K$25:$K$358),"")</f>
        <v/>
      </c>
      <c r="W16" s="359"/>
      <c r="X16" s="98"/>
      <c r="Y16" s="99"/>
    </row>
    <row r="17" spans="1:25" s="3" customFormat="1" ht="15" hidden="1" customHeight="1" outlineLevel="1" thickBot="1">
      <c r="A17" s="96"/>
      <c r="B17" s="96"/>
      <c r="C17" s="96"/>
      <c r="D17" s="96"/>
      <c r="E17" s="121"/>
      <c r="F17" s="121"/>
      <c r="G17" s="96"/>
      <c r="H17" s="24"/>
      <c r="I17" s="147"/>
      <c r="J17" s="55"/>
      <c r="K17" s="55"/>
      <c r="L17" s="147" t="s">
        <v>820</v>
      </c>
      <c r="M17" s="97"/>
      <c r="N17" s="359">
        <f>IF(SUMPRODUCT(--(O$25:O$358&lt;&gt;""),--(LEFT(N$25:N$358,1)="8"),$K$25:$K$358)&gt;0,SUMPRODUCT(--(LEFT(N$25:N$358,1)="8"),--(O$25:O$358&lt;&gt;""),$K$25:$K$358,O$25:O$358)/SUMPRODUCT(--(O$25:O$358&lt;&gt;""),--(LEFT(N$25:N$358,1)="8"),$K$25:$K$358),"")</f>
        <v>1</v>
      </c>
      <c r="O17" s="359"/>
      <c r="P17" s="359" t="str">
        <f>IF(SUMPRODUCT(--(Q$25:Q$358&lt;&gt;""),--(LEFT(P$25:P$358,1)="8"),$K$25:$K$358)&gt;0,SUMPRODUCT(--(LEFT(P$25:P$358,1)="8"),--(Q$25:Q$358&lt;&gt;""),$K$25:$K$358,Q$25:Q$358)/SUMPRODUCT(--(Q$25:Q$358&lt;&gt;""),--(LEFT(P$25:P$358,1)="8"),$K$25:$K$358),"")</f>
        <v/>
      </c>
      <c r="Q17" s="359"/>
      <c r="R17" s="359" t="str">
        <f>IF(SUMPRODUCT(--(S$25:S$358&lt;&gt;""),--(LEFT(R$25:R$358,1)="8"),$K$25:$K$358)&gt;0,SUMPRODUCT(--(LEFT(R$25:R$358,1)="8"),--(S$25:S$358&lt;&gt;""),$K$25:$K$358,S$25:S$358)/SUMPRODUCT(--(S$25:S$358&lt;&gt;""),--(LEFT(R$25:R$358,1)="8"),$K$25:$K$358),"")</f>
        <v/>
      </c>
      <c r="S17" s="359"/>
      <c r="T17" s="359" t="str">
        <f>IF(SUMPRODUCT(--(U$25:U$358&lt;&gt;""),--(LEFT(T$25:T$358,1)="8"),$K$25:$K$358)&gt;0,SUMPRODUCT(--(LEFT(T$25:T$358,1)="8"),--(U$25:U$358&lt;&gt;""),$K$25:$K$358,U$25:U$358)/SUMPRODUCT(--(U$25:U$358&lt;&gt;""),--(LEFT(T$25:T$358,1)="8"),$K$25:$K$358),"")</f>
        <v/>
      </c>
      <c r="U17" s="359"/>
      <c r="V17" s="359" t="str">
        <f>IF(SUMPRODUCT(--(W$25:W$358&lt;&gt;""),--(LEFT(V$25:V$358,1)="8"),$K$25:$K$358)&gt;0,SUMPRODUCT(--(LEFT(V$25:V$358,1)="8"),--(W$25:W$358&lt;&gt;""),$K$25:$K$358,W$25:W$358)/SUMPRODUCT(--(W$25:W$358&lt;&gt;""),--(LEFT(V$25:V$358,1)="8"),$K$25:$K$358),"")</f>
        <v/>
      </c>
      <c r="W17" s="359"/>
      <c r="X17" s="98"/>
      <c r="Y17" s="99"/>
    </row>
    <row r="18" spans="1:25" s="3" customFormat="1" ht="15" hidden="1" customHeight="1" outlineLevel="1" thickBot="1">
      <c r="A18" s="96"/>
      <c r="B18" s="96"/>
      <c r="C18" s="96"/>
      <c r="D18" s="96"/>
      <c r="E18" s="121"/>
      <c r="F18" s="121"/>
      <c r="G18" s="96"/>
      <c r="H18" s="24"/>
      <c r="I18" s="147"/>
      <c r="J18" s="55"/>
      <c r="K18" s="55"/>
      <c r="L18" s="147" t="s">
        <v>828</v>
      </c>
      <c r="M18" s="97"/>
      <c r="N18" s="359" t="str">
        <f>IF(SUMPRODUCT(--(O$25:O$358&lt;&gt;""),--(LEFT(N$25:N$358,1)="9"),$K$25:$K$358)&gt;0,SUMPRODUCT(--(LEFT(N$25:N$358,1)="9"),--(O$25:O$358&lt;&gt;""),$K$25:$K$358,O$25:O$358)/SUMPRODUCT(--(O$25:O$358&lt;&gt;""),--(LEFT(N$25:N$358,1)="9"),$K$25:$K$358),"")</f>
        <v/>
      </c>
      <c r="O18" s="359"/>
      <c r="P18" s="359" t="str">
        <f>IF(SUMPRODUCT(--(Q$25:Q$358&lt;&gt;""),--(LEFT(P$25:P$358,1)="9"),$K$25:$K$358)&gt;0,SUMPRODUCT(--(LEFT(P$25:P$358,1)="9"),--(Q$25:Q$358&lt;&gt;""),$K$25:$K$358,Q$25:Q$358)/SUMPRODUCT(--(Q$25:Q$358&lt;&gt;""),--(LEFT(P$25:P$358,1)="9"),$K$25:$K$358),"")</f>
        <v/>
      </c>
      <c r="Q18" s="359"/>
      <c r="R18" s="359" t="str">
        <f>IF(SUMPRODUCT(--(S$25:S$358&lt;&gt;""),--(LEFT(R$25:R$358,1)="9"),$K$25:$K$358)&gt;0,SUMPRODUCT(--(LEFT(R$25:R$358,1)="9"),--(S$25:S$358&lt;&gt;""),$K$25:$K$358,S$25:S$358)/SUMPRODUCT(--(S$25:S$358&lt;&gt;""),--(LEFT(R$25:R$358,1)="9"),$K$25:$K$358),"")</f>
        <v/>
      </c>
      <c r="S18" s="359"/>
      <c r="T18" s="359" t="str">
        <f>IF(SUMPRODUCT(--(U$25:U$358&lt;&gt;""),--(LEFT(T$25:T$358,1)="9"),$K$25:$K$358)&gt;0,SUMPRODUCT(--(LEFT(T$25:T$358,1)="9"),--(U$25:U$358&lt;&gt;""),$K$25:$K$358,U$25:U$358)/SUMPRODUCT(--(U$25:U$358&lt;&gt;""),--(LEFT(T$25:T$358,1)="9"),$K$25:$K$358),"")</f>
        <v/>
      </c>
      <c r="U18" s="359"/>
      <c r="V18" s="359" t="str">
        <f>IF(SUMPRODUCT(--(W$25:W$358&lt;&gt;""),--(LEFT(V$25:V$358,1)="9"),$K$25:$K$358)&gt;0,SUMPRODUCT(--(LEFT(V$25:V$358,1)="9"),--(W$25:W$358&lt;&gt;""),$K$25:$K$358,W$25:W$358)/SUMPRODUCT(--(W$25:W$358&lt;&gt;""),--(LEFT(V$25:V$358,1)="9"),$K$25:$K$358),"")</f>
        <v/>
      </c>
      <c r="W18" s="359"/>
      <c r="X18" s="98"/>
      <c r="Y18" s="99"/>
    </row>
    <row r="19" spans="1:25" s="3" customFormat="1" ht="15" hidden="1" customHeight="1" outlineLevel="1" thickBot="1">
      <c r="A19" s="96"/>
      <c r="B19" s="96"/>
      <c r="C19" s="96"/>
      <c r="D19" s="96"/>
      <c r="E19" s="121"/>
      <c r="F19" s="121"/>
      <c r="G19" s="96"/>
      <c r="H19" s="24"/>
      <c r="I19" s="147"/>
      <c r="J19" s="55"/>
      <c r="K19" s="55"/>
      <c r="L19" s="147" t="s">
        <v>827</v>
      </c>
      <c r="M19" s="97"/>
      <c r="N19" s="359">
        <f t="array" ref="N19">IF(SUMPRODUCT(--(O$25:O$358&lt;&gt;""),--(LEFT(N$25:N$358,2)="10"),$K$25:$K$358)&gt;0,SUMPRODUCT(--(LEFT(N$25:N$358,2)="10"),--(O$25:O$358&lt;&gt;""),$K$25:$K$358,O$25:O$358)/SUMPRODUCT(--(O$25:O$358&lt;&gt;""),--(LEFT(N$25:N$358,2)="10"),$K$25:$K$358),"")</f>
        <v>1</v>
      </c>
      <c r="O19" s="359"/>
      <c r="P19" s="359" t="str">
        <f t="array" ref="P19">IF(SUMPRODUCT(--(Q$25:Q$358&lt;&gt;""),--(LEFT(P$25:P$358,2)="10"),$K$25:$K$358)&gt;0,SUMPRODUCT(--(LEFT(P$25:P$358,2)="10"),--(Q$25:Q$358&lt;&gt;""),$K$25:$K$358,Q$25:Q$358)/SUMPRODUCT(--(Q$25:Q$358&lt;&gt;""),--(LEFT(P$25:P$358,2)="10"),$K$25:$K$358),"")</f>
        <v/>
      </c>
      <c r="Q19" s="359"/>
      <c r="R19" s="359" t="str">
        <f t="array" ref="R19">IF(SUMPRODUCT(--(S$25:S$358&lt;&gt;""),--(LEFT(R$25:R$358,2)="10"),$K$25:$K$358)&gt;0,SUMPRODUCT(--(LEFT(R$25:R$358,2)="10"),--(S$25:S$358&lt;&gt;""),$K$25:$K$358,S$25:S$358)/SUMPRODUCT(--(S$25:S$358&lt;&gt;""),--(LEFT(R$25:R$358,2)="10"),$K$25:$K$358),"")</f>
        <v/>
      </c>
      <c r="S19" s="359"/>
      <c r="T19" s="359" t="str">
        <f t="array" ref="T19">IF(SUMPRODUCT(--(U$25:U$358&lt;&gt;""),--(LEFT(T$25:T$358,2)="10"),$K$25:$K$358)&gt;0,SUMPRODUCT(--(LEFT(T$25:T$358,2)="10"),--(U$25:U$358&lt;&gt;""),$K$25:$K$358,U$25:U$358)/SUMPRODUCT(--(U$25:U$358&lt;&gt;""),--(LEFT(T$25:T$358,2)="10"),$K$25:$K$358),"")</f>
        <v/>
      </c>
      <c r="U19" s="359"/>
      <c r="V19" s="359" t="str">
        <f t="array" ref="V19">IF(SUMPRODUCT(--(W$25:W$358&lt;&gt;""),--(LEFT(V$25:V$358,2)="10"),$K$25:$K$358)&gt;0,SUMPRODUCT(--(LEFT(V$25:V$358,2)="10"),--(W$25:W$358&lt;&gt;""),$K$25:$K$358,W$25:W$358)/SUMPRODUCT(--(W$25:W$358&lt;&gt;""),--(LEFT(V$25:V$358,2)="10"),$K$25:$K$358),"")</f>
        <v/>
      </c>
      <c r="W19" s="359"/>
      <c r="X19" s="98"/>
      <c r="Y19" s="99"/>
    </row>
    <row r="20" spans="1:25" s="3" customFormat="1" ht="15" hidden="1" customHeight="1" outlineLevel="1" thickBot="1">
      <c r="A20" s="96"/>
      <c r="B20" s="96"/>
      <c r="C20" s="96"/>
      <c r="D20" s="96"/>
      <c r="E20" s="121"/>
      <c r="F20" s="121"/>
      <c r="G20" s="96"/>
      <c r="H20" s="24"/>
      <c r="I20" s="147"/>
      <c r="J20" s="55"/>
      <c r="K20" s="55"/>
      <c r="L20" s="147" t="s">
        <v>896</v>
      </c>
      <c r="M20" s="97"/>
      <c r="N20" s="359" t="str">
        <f t="array" ref="N20">IF(SUMPRODUCT(--(O$25:O$358&lt;&gt;""),--(LEFT(N$25:N$358,2)="11"),$K$25:$K$358)&gt;0,SUMPRODUCT(--(LEFT(N$25:N$358,2)="11"),--(O$25:O$358&lt;&gt;""),$K$25:$K$358,O$25:O$358)/SUMPRODUCT(--(O$25:O$358&lt;&gt;""),--(LEFT(N$25:N$358,2)="11"),$K$25:$K$358),"")</f>
        <v/>
      </c>
      <c r="O20" s="359"/>
      <c r="P20" s="359" t="str">
        <f t="array" ref="P20">IF(SUMPRODUCT(--(Q$25:Q$358&lt;&gt;""),--(LEFT(P$25:P$358,2)="11"),$K$25:$K$358)&gt;0,SUMPRODUCT(--(LEFT(P$25:P$358,2)="11"),--(Q$25:Q$358&lt;&gt;""),$K$25:$K$358,Q$25:Q$358)/SUMPRODUCT(--(Q$25:Q$358&lt;&gt;""),--(LEFT(P$25:P$358,2)="11"),$K$25:$K$358),"")</f>
        <v/>
      </c>
      <c r="Q20" s="359"/>
      <c r="R20" s="359" t="str">
        <f t="array" ref="R20">IF(SUMPRODUCT(--(S$25:S$358&lt;&gt;""),--(LEFT(R$25:R$358,2)="11"),$K$25:$K$358)&gt;0,SUMPRODUCT(--(LEFT(R$25:R$358,2)="11"),--(S$25:S$358&lt;&gt;""),$K$25:$K$358,S$25:S$358)/SUMPRODUCT(--(S$25:S$358&lt;&gt;""),--(LEFT(R$25:R$358,2)="11"),$K$25:$K$358),"")</f>
        <v/>
      </c>
      <c r="S20" s="359"/>
      <c r="T20" s="359" t="str">
        <f t="array" ref="T20">IF(SUMPRODUCT(--(U$25:U$358&lt;&gt;""),--(LEFT(T$25:T$358,2)="11"),$K$25:$K$358)&gt;0,SUMPRODUCT(--(LEFT(T$25:T$358,2)="11"),--(U$25:U$358&lt;&gt;""),$K$25:$K$358,U$25:U$358)/SUMPRODUCT(--(U$25:U$358&lt;&gt;""),--(LEFT(T$25:T$358,2)="11"),$K$25:$K$358),"")</f>
        <v/>
      </c>
      <c r="U20" s="359"/>
      <c r="V20" s="359" t="str">
        <f t="array" ref="V20">IF(SUMPRODUCT(--(W$25:W$358&lt;&gt;""),--(LEFT(V$25:V$358,2)="11"),$K$25:$K$358)&gt;0,SUMPRODUCT(--(LEFT(V$25:V$358,2)="11"),--(W$25:W$358&lt;&gt;""),$K$25:$K$358,W$25:W$358)/SUMPRODUCT(--(W$25:W$358&lt;&gt;""),--(LEFT(V$25:V$358,2)="11"),$K$25:$K$358),"")</f>
        <v/>
      </c>
      <c r="W20" s="359"/>
      <c r="X20" s="98"/>
      <c r="Y20" s="99"/>
    </row>
    <row r="21" spans="1:25" s="3" customFormat="1" ht="15" hidden="1" customHeight="1" outlineLevel="1" thickBot="1">
      <c r="A21" s="96"/>
      <c r="B21" s="96"/>
      <c r="C21" s="96"/>
      <c r="D21" s="96"/>
      <c r="E21" s="121"/>
      <c r="F21" s="121"/>
      <c r="G21" s="96"/>
      <c r="H21" s="24"/>
      <c r="I21" s="147"/>
      <c r="J21" s="55"/>
      <c r="K21" s="55"/>
      <c r="L21" s="147" t="s">
        <v>906</v>
      </c>
      <c r="M21" s="97"/>
      <c r="N21" s="359" t="str" cm="1">
        <f t="array" ref="N21">IF(SUMPRODUCT(--(O$25:O$358&lt;&gt;""),--(LEFT(N$25:N$358,2)="12"),$K$25:$K$358)&gt;0,SUMPRODUCT(--(LEFT(N$25:N$358,2)="12"),--(O$25:O$358&lt;&gt;""),$K$25:$K$358,O$25:O$358)/SUMPRODUCT(--(O$25:O$358&lt;&gt;""),--(LEFT(N$25:N$358,2)="12"),$K$25:$K$358),"")</f>
        <v/>
      </c>
      <c r="O21" s="359"/>
      <c r="P21" s="359" t="str" cm="1">
        <f t="array" ref="P21">IF(SUMPRODUCT(--(Q$25:Q$358&lt;&gt;""),--(LEFT(P$25:P$358,2)="12"),$K$25:$K$358)&gt;0,SUMPRODUCT(--(LEFT(P$25:P$358,2)="12"),--(Q$25:Q$358&lt;&gt;""),$K$25:$K$358,Q$25:Q$358)/SUMPRODUCT(--(Q$25:Q$358&lt;&gt;""),--(LEFT(P$25:P$358,2)="12"),$K$25:$K$358),"")</f>
        <v/>
      </c>
      <c r="Q21" s="359"/>
      <c r="R21" s="359" t="str" cm="1">
        <f t="array" ref="R21">IF(SUMPRODUCT(--(S$25:S$358&lt;&gt;""),--(LEFT(R$25:R$358,2)="12"),$K$25:$K$358)&gt;0,SUMPRODUCT(--(LEFT(R$25:R$358,2)="12"),--(S$25:S$358&lt;&gt;""),$K$25:$K$358,S$25:S$358)/SUMPRODUCT(--(S$25:S$358&lt;&gt;""),--(LEFT(R$25:R$358,2)="12"),$K$25:$K$358),"")</f>
        <v/>
      </c>
      <c r="S21" s="359"/>
      <c r="T21" s="359" t="str" cm="1">
        <f t="array" ref="T21">IF(SUMPRODUCT(--(U$25:U$358&lt;&gt;""),--(LEFT(T$25:T$358,2)="12"),$K$25:$K$358)&gt;0,SUMPRODUCT(--(LEFT(T$25:T$358,2)="12"),--(U$25:U$358&lt;&gt;""),$K$25:$K$358,U$25:U$358)/SUMPRODUCT(--(U$25:U$358&lt;&gt;""),--(LEFT(T$25:T$358,2)="12"),$K$25:$K$358),"")</f>
        <v/>
      </c>
      <c r="U21" s="359"/>
      <c r="V21" s="359" t="str" cm="1">
        <f t="array" ref="V21">IF(SUMPRODUCT(--(W$25:W$358&lt;&gt;""),--(LEFT(V$25:V$358,2)="12"),$K$25:$K$358)&gt;0,SUMPRODUCT(--(LEFT(V$25:V$358,2)="12"),--(W$25:W$358&lt;&gt;""),$K$25:$K$358,W$25:W$358)/SUMPRODUCT(--(W$25:W$358&lt;&gt;""),--(LEFT(V$25:V$358,2)="12"),$K$25:$K$358),"")</f>
        <v/>
      </c>
      <c r="W21" s="359"/>
      <c r="X21" s="98"/>
      <c r="Y21" s="99"/>
    </row>
    <row r="22" spans="1:25" s="3" customFormat="1" ht="15" hidden="1" customHeight="1" outlineLevel="1" thickBot="1">
      <c r="A22" s="96"/>
      <c r="B22" s="96"/>
      <c r="C22" s="96"/>
      <c r="D22" s="96"/>
      <c r="E22" s="121"/>
      <c r="F22" s="121"/>
      <c r="G22" s="96"/>
      <c r="H22" s="24"/>
      <c r="I22" s="147"/>
      <c r="J22" s="55"/>
      <c r="K22" s="55"/>
      <c r="L22" s="147" t="s">
        <v>936</v>
      </c>
      <c r="M22" s="97"/>
      <c r="N22" s="359" cm="1">
        <f t="array" ref="N22">IF(SUMPRODUCT(--(O$25:O$358&lt;&gt;""),--(LEFT(N$25:N$358,2)="13"),$K$25:$K$358)&gt;0,SUMPRODUCT(--(LEFT(N$25:N$358,2)="13"),--(O$25:O$358&lt;&gt;""),$K$25:$K$358,O$25:O$358)/SUMPRODUCT(--(O$25:O$358&lt;&gt;""),--(LEFT(N$25:N$358,2)="13"),$K$25:$K$358),"")</f>
        <v>0.14285714285714282</v>
      </c>
      <c r="O22" s="359"/>
      <c r="P22" s="359" t="str" cm="1">
        <f t="array" ref="P22">IF(SUMPRODUCT(--(Q$25:Q$358&lt;&gt;""),--(LEFT(P$25:P$358,2)="13"),$K$25:$K$358)&gt;0,SUMPRODUCT(--(LEFT(P$25:P$358,2)="13"),--(Q$25:Q$358&lt;&gt;""),$K$25:$K$358,Q$25:Q$358)/SUMPRODUCT(--(Q$25:Q$358&lt;&gt;""),--(LEFT(P$25:P$358,2)="13"),$K$25:$K$358),"")</f>
        <v/>
      </c>
      <c r="Q22" s="359"/>
      <c r="R22" s="359" t="str" cm="1">
        <f t="array" ref="R22">IF(SUMPRODUCT(--(S$25:S$358&lt;&gt;""),--(LEFT(R$25:R$358,2)="13"),$K$25:$K$358)&gt;0,SUMPRODUCT(--(LEFT(R$25:R$358,2)="13"),--(S$25:S$358&lt;&gt;""),$K$25:$K$358,S$25:S$358)/SUMPRODUCT(--(S$25:S$358&lt;&gt;""),--(LEFT(R$25:R$358,2)="13"),$K$25:$K$358),"")</f>
        <v/>
      </c>
      <c r="S22" s="359"/>
      <c r="T22" s="359" t="str" cm="1">
        <f t="array" ref="T22">IF(SUMPRODUCT(--(U$25:U$358&lt;&gt;""),--(LEFT(T$25:T$358,2)="13"),$K$25:$K$358)&gt;0,SUMPRODUCT(--(LEFT(T$25:T$358,2)="13"),--(U$25:U$358&lt;&gt;""),$K$25:$K$358,U$25:U$358)/SUMPRODUCT(--(U$25:U$358&lt;&gt;""),--(LEFT(T$25:T$358,2)="13"),$K$25:$K$358),"")</f>
        <v/>
      </c>
      <c r="U22" s="359"/>
      <c r="V22" s="359" t="str" cm="1">
        <f t="array" ref="V22">IF(SUMPRODUCT(--(W$25:W$358&lt;&gt;""),--(LEFT(V$25:V$358,2)="13"),$K$25:$K$358)&gt;0,SUMPRODUCT(--(LEFT(V$25:V$358,2)="13"),--(W$25:W$358&lt;&gt;""),$K$25:$K$358,W$25:W$358)/SUMPRODUCT(--(W$25:W$358&lt;&gt;""),--(LEFT(V$25:V$358,2)="13"),$K$25:$K$358),"")</f>
        <v/>
      </c>
      <c r="W22" s="359"/>
      <c r="X22" s="98"/>
      <c r="Y22" s="99"/>
    </row>
    <row r="23" spans="1:25" s="3" customFormat="1" ht="15" hidden="1" customHeight="1" outlineLevel="1" thickBot="1">
      <c r="A23" s="96"/>
      <c r="B23" s="96"/>
      <c r="C23" s="96"/>
      <c r="D23" s="96"/>
      <c r="E23" s="121"/>
      <c r="F23" s="121"/>
      <c r="G23" s="96"/>
      <c r="H23" s="24"/>
      <c r="I23" s="147"/>
      <c r="J23" s="55"/>
      <c r="K23" s="55"/>
      <c r="L23" s="147" t="s">
        <v>937</v>
      </c>
      <c r="M23" s="97"/>
      <c r="N23" s="359" t="str" cm="1">
        <f t="array" ref="N23">IF(SUMPRODUCT(--(O$25:O$358&lt;&gt;""),--(LEFT(N$25:N$358,2)="14"),$K$25:$K$358)&gt;0,SUMPRODUCT(--(LEFT(N$25:N$358,2)="14"),--(O$25:O$358&lt;&gt;""),$K$25:$K$358,O$25:O$358)/SUMPRODUCT(--(O$25:O$358&lt;&gt;""),--(LEFT(N$25:N$358,2)="14"),$K$25:$K$358),"")</f>
        <v/>
      </c>
      <c r="O23" s="359"/>
      <c r="P23" s="359" t="str" cm="1">
        <f t="array" ref="P23">IF(SUMPRODUCT(--(Q$25:Q$358&lt;&gt;""),--(LEFT(P$25:P$358,2)="14"),$K$25:$K$358)&gt;0,SUMPRODUCT(--(LEFT(P$25:P$358,2)="14"),--(Q$25:Q$358&lt;&gt;""),$K$25:$K$358,Q$25:Q$358)/SUMPRODUCT(--(Q$25:Q$358&lt;&gt;""),--(LEFT(P$25:P$358,2)="14"),$K$25:$K$358),"")</f>
        <v/>
      </c>
      <c r="Q23" s="359"/>
      <c r="R23" s="359" t="str" cm="1">
        <f t="array" ref="R23">IF(SUMPRODUCT(--(S$25:S$358&lt;&gt;""),--(LEFT(R$25:R$358,2)="14"),$K$25:$K$358)&gt;0,SUMPRODUCT(--(LEFT(R$25:R$358,2)="14"),--(S$25:S$358&lt;&gt;""),$K$25:$K$358,S$25:S$358)/SUMPRODUCT(--(S$25:S$358&lt;&gt;""),--(LEFT(R$25:R$358,2)="14"),$K$25:$K$358),"")</f>
        <v/>
      </c>
      <c r="S23" s="359"/>
      <c r="T23" s="359" t="str" cm="1">
        <f t="array" ref="T23">IF(SUMPRODUCT(--(U$25:U$358&lt;&gt;""),--(LEFT(T$25:T$358,2)="14"),$K$25:$K$358)&gt;0,SUMPRODUCT(--(LEFT(T$25:T$358,2)="14"),--(U$25:U$358&lt;&gt;""),$K$25:$K$358,U$25:U$358)/SUMPRODUCT(--(U$25:U$358&lt;&gt;""),--(LEFT(T$25:T$358,2)="14"),$K$25:$K$358),"")</f>
        <v/>
      </c>
      <c r="U23" s="359"/>
      <c r="V23" s="359" t="str" cm="1">
        <f t="array" ref="V23">IF(SUMPRODUCT(--(W$25:W$358&lt;&gt;""),--(LEFT(V$25:V$358,2)="14"),$K$25:$K$358)&gt;0,SUMPRODUCT(--(LEFT(V$25:V$358,2)="14"),--(W$25:W$358&lt;&gt;""),$K$25:$K$358,W$25:W$358)/SUMPRODUCT(--(W$25:W$358&lt;&gt;""),--(LEFT(V$25:V$358,2)="14"),$K$25:$K$358),"")</f>
        <v/>
      </c>
      <c r="W23" s="359"/>
      <c r="X23" s="98"/>
      <c r="Y23" s="99"/>
    </row>
    <row r="24" spans="1:25" ht="178.5" hidden="1" customHeight="1" outlineLevel="1">
      <c r="A24" s="23"/>
      <c r="B24" s="96"/>
      <c r="C24" s="23"/>
      <c r="D24" s="23"/>
      <c r="E24" s="121"/>
      <c r="F24" s="121"/>
      <c r="G24" s="23"/>
      <c r="H24" s="364" t="s">
        <v>938</v>
      </c>
      <c r="I24" s="364"/>
      <c r="J24" s="364"/>
      <c r="K24" s="364"/>
      <c r="L24" s="364"/>
      <c r="M24" s="57"/>
      <c r="N24" s="365" t="str" cm="1">
        <f t="array" ref="N24">SUMPRODUCT(--(O$25:O$358&lt;&gt;""))&amp;CHAR(10)&amp;SUMPRODUCT(--(O$25:O$358&lt;&gt;""),--(LEFT(N$25:N$358,1)="1"))&amp;CHAR(10)&amp;SUMPRODUCT(--(O$25:O$358&lt;&gt;""),--(LEFT(N$25:N$358,1)="2"))&amp;CHAR(10)&amp;SUMPRODUCT(--(O$25:O$358&lt;&gt;""),--(LEFT(N$25:N$358,1)="3"))&amp;CHAR(10)&amp;SUMPRODUCT(--(O$25:O$358&lt;&gt;""),--(LEFT(N$25:N$358,1)="4"))&amp;CHAR(10)&amp;SUMPRODUCT(--(O$25:O$358&lt;&gt;""),--(LEFT(N$25:N$358,1)="5"))&amp;CHAR(10)&amp;SUMPRODUCT(--(O$25:O$358&lt;&gt;""),--(LEFT(N$25:N$358,1)="6"))&amp;CHAR(10)&amp;SUMPRODUCT(--(O$25:O$358&lt;&gt;""),--(LEFT(N$25:N$358,1)="7"))&amp;CHAR(10)&amp;SUMPRODUCT(--(O$25:O$358&lt;&gt;""),--(LEFT(N$25:N$358,1)="8"))&amp;CHAR(10)&amp;SUMPRODUCT(--(O$25:O$358&lt;&gt;""),--(LEFT(N$25:N$358,1)="9"))&amp;CHAR(10)&amp;SUMPRODUCT(--(O$25:O$358&lt;&gt;""),--(LEFT(N$25:N$358,2)="10"))&amp;CHAR(10)&amp;SUMPRODUCT(--(O$25:O$358&lt;&gt;""),--(LEFT(N$25:N$358,2)="11"))&amp;CHAR(10)&amp;SUMPRODUCT(--(O$25:O$358&lt;&gt;""),--(LEFT(N$25:N$358,2)="12"))&amp;CHAR(10)&amp;SUMPRODUCT(--(O$25:O$358&lt;&gt;""),--(LEFT(N$25:N$358,2)="13"))&amp;CHAR(10)&amp;SUMPRODUCT(--(O$25:O$358&lt;&gt;""),--(LEFT(N$25:N$358,2)="14"))</f>
        <v>216
20
23
56
39
8
32
11
27
0
1
0
0
5
0</v>
      </c>
      <c r="O24" s="366"/>
      <c r="P24" s="365"/>
      <c r="Q24" s="366"/>
      <c r="R24" s="365"/>
      <c r="S24" s="366"/>
      <c r="T24" s="365"/>
      <c r="U24" s="366"/>
      <c r="V24" s="365"/>
      <c r="W24" s="366"/>
      <c r="X24" s="65"/>
      <c r="Y24" s="66"/>
    </row>
    <row r="25" spans="1:25" ht="15" customHeight="1">
      <c r="A25" s="27" t="s">
        <v>36</v>
      </c>
      <c r="B25" s="203"/>
      <c r="C25" s="28"/>
      <c r="D25" s="28"/>
      <c r="E25" s="122"/>
      <c r="F25" s="122"/>
      <c r="G25" s="28"/>
      <c r="H25" s="29"/>
      <c r="I25" s="28"/>
      <c r="J25" s="28"/>
      <c r="K25" s="28"/>
      <c r="L25" s="28"/>
      <c r="M25" s="28"/>
      <c r="N25" s="61"/>
      <c r="O25" s="61"/>
      <c r="P25" s="61"/>
      <c r="Q25" s="62"/>
      <c r="R25" s="61"/>
      <c r="S25" s="62"/>
      <c r="T25" s="61"/>
      <c r="U25" s="62"/>
      <c r="V25" s="61"/>
      <c r="W25" s="62"/>
      <c r="X25" s="62"/>
      <c r="Y25" s="68"/>
    </row>
    <row r="26" spans="1:25" s="2" customFormat="1" ht="18" customHeight="1" collapsed="1">
      <c r="A26" s="30"/>
      <c r="B26" s="41"/>
      <c r="C26" s="30" t="s">
        <v>37</v>
      </c>
      <c r="D26" s="31"/>
      <c r="E26" s="114"/>
      <c r="F26" s="114"/>
      <c r="G26" s="31"/>
      <c r="H26" s="31"/>
      <c r="I26" s="31"/>
      <c r="J26" s="31"/>
      <c r="K26" s="31"/>
      <c r="L26" s="31"/>
      <c r="M26" s="31"/>
      <c r="N26" s="31"/>
      <c r="O26" s="31"/>
      <c r="P26" s="31"/>
      <c r="Q26" s="31"/>
      <c r="R26" s="31"/>
      <c r="S26" s="31"/>
      <c r="T26" s="31"/>
      <c r="U26" s="31"/>
      <c r="V26" s="31"/>
      <c r="W26" s="31"/>
      <c r="X26" s="69"/>
      <c r="Y26" s="66"/>
    </row>
    <row r="27" spans="1:25" s="3" customFormat="1" ht="36.6" hidden="1" customHeight="1" outlineLevel="1">
      <c r="A27" s="100"/>
      <c r="B27" s="210"/>
      <c r="C27" s="101" t="s">
        <v>38</v>
      </c>
      <c r="D27" s="101" t="s">
        <v>179</v>
      </c>
      <c r="E27" s="101" t="s">
        <v>163</v>
      </c>
      <c r="F27" s="101" t="s">
        <v>180</v>
      </c>
      <c r="G27" s="101"/>
      <c r="H27" s="101" t="s">
        <v>1095</v>
      </c>
      <c r="I27" s="101"/>
      <c r="J27" s="101" t="s">
        <v>181</v>
      </c>
      <c r="K27" s="102">
        <v>0</v>
      </c>
      <c r="L27" s="91">
        <f>IF(COUNT(O27,Q27,S27,U27,W27)&gt;0,SUM(O27,Q27,S27,U27,W27)/COUNT(O27,Q27,S27,U27,W27),"")</f>
        <v>1</v>
      </c>
      <c r="M27" s="63"/>
      <c r="N27" s="92">
        <v>3</v>
      </c>
      <c r="O27" s="145">
        <v>1</v>
      </c>
      <c r="P27" s="92">
        <v>1</v>
      </c>
      <c r="Q27" s="145"/>
      <c r="R27" s="92">
        <v>1</v>
      </c>
      <c r="S27" s="145"/>
      <c r="T27" s="92">
        <v>1</v>
      </c>
      <c r="U27" s="145"/>
      <c r="V27" s="92">
        <v>1</v>
      </c>
      <c r="W27" s="145"/>
      <c r="X27" s="70"/>
      <c r="Y27" s="71"/>
    </row>
    <row r="28" spans="1:25" s="3" customFormat="1" ht="36" hidden="1" customHeight="1" outlineLevel="1">
      <c r="A28" s="100"/>
      <c r="B28" s="100"/>
      <c r="C28" s="103" t="s">
        <v>38</v>
      </c>
      <c r="D28" s="103" t="s">
        <v>182</v>
      </c>
      <c r="E28" s="103" t="s">
        <v>163</v>
      </c>
      <c r="F28" s="103" t="s">
        <v>183</v>
      </c>
      <c r="G28" s="103"/>
      <c r="H28" s="103" t="s">
        <v>1095</v>
      </c>
      <c r="I28" s="103"/>
      <c r="J28" s="103" t="s">
        <v>184</v>
      </c>
      <c r="K28" s="102">
        <v>0</v>
      </c>
      <c r="L28" s="91">
        <f>IF(COUNT(O28,Q28,S28,U28,W28)&gt;0,SUM(O28,Q28,S28,U28,W28)/COUNT(O28,Q28,S28,U28,W28),"")</f>
        <v>1</v>
      </c>
      <c r="M28" s="63"/>
      <c r="N28" s="92">
        <v>3</v>
      </c>
      <c r="O28" s="145">
        <v>1</v>
      </c>
      <c r="P28" s="92">
        <v>1</v>
      </c>
      <c r="Q28" s="145"/>
      <c r="R28" s="92">
        <v>1</v>
      </c>
      <c r="S28" s="145"/>
      <c r="T28" s="92">
        <v>1</v>
      </c>
      <c r="U28" s="145"/>
      <c r="V28" s="92">
        <v>1</v>
      </c>
      <c r="W28" s="145"/>
      <c r="X28" s="70"/>
      <c r="Y28" s="71"/>
    </row>
    <row r="29" spans="1:25" s="3" customFormat="1" ht="33.75" hidden="1" customHeight="1" outlineLevel="1">
      <c r="A29" s="100"/>
      <c r="B29" s="100"/>
      <c r="C29" s="103" t="s">
        <v>38</v>
      </c>
      <c r="D29" s="103" t="s">
        <v>179</v>
      </c>
      <c r="E29" s="103" t="s">
        <v>163</v>
      </c>
      <c r="F29" s="103" t="s">
        <v>185</v>
      </c>
      <c r="G29" s="103"/>
      <c r="H29" s="101" t="s">
        <v>1095</v>
      </c>
      <c r="I29" s="103"/>
      <c r="J29" s="103" t="s">
        <v>188</v>
      </c>
      <c r="K29" s="102">
        <v>0</v>
      </c>
      <c r="L29" s="91">
        <f>IF(COUNT(O29,Q29,S29,U29,W29)&gt;0,SUM(O29,Q29,S29,U29,W29)/COUNT(O29,Q29,S29,U29,W29),"")</f>
        <v>1</v>
      </c>
      <c r="M29" s="63"/>
      <c r="N29" s="92">
        <v>3</v>
      </c>
      <c r="O29" s="145">
        <v>1</v>
      </c>
      <c r="P29" s="92">
        <v>1</v>
      </c>
      <c r="Q29" s="145"/>
      <c r="R29" s="92">
        <v>1</v>
      </c>
      <c r="S29" s="145"/>
      <c r="T29" s="92">
        <v>1</v>
      </c>
      <c r="U29" s="145"/>
      <c r="V29" s="92">
        <v>1</v>
      </c>
      <c r="W29" s="145"/>
      <c r="X29" s="70"/>
      <c r="Y29" s="71"/>
    </row>
    <row r="30" spans="1:25" s="3" customFormat="1" ht="31.35" hidden="1" customHeight="1" outlineLevel="1">
      <c r="A30" s="100"/>
      <c r="B30" s="100"/>
      <c r="C30" s="103" t="s">
        <v>38</v>
      </c>
      <c r="D30" s="103" t="s">
        <v>182</v>
      </c>
      <c r="E30" s="103" t="s">
        <v>163</v>
      </c>
      <c r="F30" s="103" t="s">
        <v>186</v>
      </c>
      <c r="G30" s="103"/>
      <c r="H30" s="103" t="s">
        <v>1095</v>
      </c>
      <c r="I30" s="103"/>
      <c r="J30" s="103" t="s">
        <v>187</v>
      </c>
      <c r="K30" s="102">
        <v>0</v>
      </c>
      <c r="L30" s="91">
        <f>IF(COUNT(O30,Q30,S30,U30,W30)&gt;0,SUM(O30,Q30,S30,U30,W30)/COUNT(O30,Q30,S30,U30,W30),"")</f>
        <v>1</v>
      </c>
      <c r="M30" s="63"/>
      <c r="N30" s="92">
        <v>3</v>
      </c>
      <c r="O30" s="145">
        <v>1</v>
      </c>
      <c r="P30" s="92">
        <v>1</v>
      </c>
      <c r="Q30" s="145"/>
      <c r="R30" s="92">
        <v>1</v>
      </c>
      <c r="S30" s="145"/>
      <c r="T30" s="92">
        <v>1</v>
      </c>
      <c r="U30" s="145"/>
      <c r="V30" s="92">
        <v>1</v>
      </c>
      <c r="W30" s="145"/>
      <c r="X30" s="70"/>
      <c r="Y30" s="71"/>
    </row>
    <row r="31" spans="1:25" s="2" customFormat="1" ht="21" customHeight="1">
      <c r="A31" s="30"/>
      <c r="B31" s="41"/>
      <c r="C31" s="30" t="s">
        <v>39</v>
      </c>
      <c r="D31" s="31"/>
      <c r="E31" s="114"/>
      <c r="F31" s="114"/>
      <c r="G31" s="31"/>
      <c r="H31" s="31"/>
      <c r="I31" s="31"/>
      <c r="J31" s="31"/>
      <c r="K31" s="31"/>
      <c r="L31" s="31"/>
      <c r="M31" s="31"/>
      <c r="N31" s="31"/>
      <c r="O31" s="31"/>
      <c r="P31" s="31"/>
      <c r="Q31" s="31"/>
      <c r="R31" s="31"/>
      <c r="S31" s="31"/>
      <c r="T31" s="31"/>
      <c r="U31" s="31"/>
      <c r="V31" s="31"/>
      <c r="W31" s="31"/>
      <c r="X31" s="69"/>
      <c r="Y31" s="66"/>
    </row>
    <row r="32" spans="1:25" s="4" customFormat="1" ht="52.5" customHeight="1">
      <c r="A32" s="1">
        <v>1</v>
      </c>
      <c r="B32" s="210"/>
      <c r="C32" s="95" t="s">
        <v>38</v>
      </c>
      <c r="D32" s="32"/>
      <c r="E32" s="95" t="s">
        <v>40</v>
      </c>
      <c r="F32" s="33"/>
      <c r="G32" s="33"/>
      <c r="H32" s="32" t="s">
        <v>1095</v>
      </c>
      <c r="I32" s="33"/>
      <c r="J32" s="33"/>
      <c r="K32" s="148">
        <v>0.1</v>
      </c>
      <c r="L32" s="91">
        <f t="shared" ref="L32:L40" si="0">IF(COUNT(O32,Q32,S32,U32,W32)&gt;0,SUM(O32,Q32,S32,U32,W32)/COUNT(O32,Q32,S32,U32,W32),"")</f>
        <v>1</v>
      </c>
      <c r="M32" s="63"/>
      <c r="N32" s="92">
        <v>3</v>
      </c>
      <c r="O32" s="145">
        <v>1</v>
      </c>
      <c r="P32" s="92">
        <v>1</v>
      </c>
      <c r="Q32" s="145"/>
      <c r="R32" s="92">
        <v>1</v>
      </c>
      <c r="S32" s="145"/>
      <c r="T32" s="92">
        <v>1</v>
      </c>
      <c r="U32" s="145"/>
      <c r="V32" s="92">
        <v>1</v>
      </c>
      <c r="W32" s="145"/>
      <c r="X32" s="70"/>
      <c r="Y32" s="71"/>
    </row>
    <row r="33" spans="1:25" s="5" customFormat="1" ht="52.5" customHeight="1">
      <c r="A33" s="34">
        <v>2</v>
      </c>
      <c r="B33" s="205"/>
      <c r="C33" s="35" t="s">
        <v>38</v>
      </c>
      <c r="D33" s="35"/>
      <c r="E33" s="35" t="s">
        <v>41</v>
      </c>
      <c r="F33" s="35"/>
      <c r="G33" s="35"/>
      <c r="H33" s="95" t="s">
        <v>1095</v>
      </c>
      <c r="I33" s="36"/>
      <c r="J33" s="36"/>
      <c r="K33" s="148">
        <v>0.1</v>
      </c>
      <c r="L33" s="91">
        <f t="shared" si="0"/>
        <v>1</v>
      </c>
      <c r="M33" s="63"/>
      <c r="N33" s="92">
        <v>3</v>
      </c>
      <c r="O33" s="145">
        <v>1</v>
      </c>
      <c r="P33" s="92">
        <v>1</v>
      </c>
      <c r="Q33" s="145"/>
      <c r="R33" s="92">
        <v>1</v>
      </c>
      <c r="S33" s="145"/>
      <c r="T33" s="92">
        <v>1</v>
      </c>
      <c r="U33" s="145"/>
      <c r="V33" s="92">
        <v>1</v>
      </c>
      <c r="W33" s="145"/>
      <c r="X33" s="72"/>
      <c r="Y33" s="71"/>
    </row>
    <row r="34" spans="1:25" s="4" customFormat="1" ht="52.5" customHeight="1">
      <c r="A34" s="1">
        <v>3</v>
      </c>
      <c r="B34" s="204"/>
      <c r="C34" s="95" t="s">
        <v>38</v>
      </c>
      <c r="D34" s="32">
        <v>1</v>
      </c>
      <c r="E34" s="240" t="s">
        <v>757</v>
      </c>
      <c r="F34" s="33" t="s">
        <v>42</v>
      </c>
      <c r="G34" s="33"/>
      <c r="H34" s="95" t="s">
        <v>1095</v>
      </c>
      <c r="I34" s="266"/>
      <c r="J34" s="33"/>
      <c r="K34" s="148">
        <v>0.1</v>
      </c>
      <c r="L34" s="91">
        <f t="shared" si="0"/>
        <v>1</v>
      </c>
      <c r="M34" s="63"/>
      <c r="N34" s="92">
        <v>3</v>
      </c>
      <c r="O34" s="145">
        <v>1</v>
      </c>
      <c r="P34" s="92">
        <v>1</v>
      </c>
      <c r="Q34" s="145"/>
      <c r="R34" s="92">
        <v>1</v>
      </c>
      <c r="S34" s="145"/>
      <c r="T34" s="92">
        <v>1</v>
      </c>
      <c r="U34" s="145"/>
      <c r="V34" s="92">
        <v>1</v>
      </c>
      <c r="W34" s="145"/>
      <c r="X34" s="70"/>
      <c r="Y34" s="71"/>
    </row>
    <row r="35" spans="1:25" s="4" customFormat="1" ht="52.5" customHeight="1">
      <c r="A35" s="1">
        <v>4</v>
      </c>
      <c r="B35" s="204"/>
      <c r="C35" s="95" t="s">
        <v>38</v>
      </c>
      <c r="D35" s="32">
        <v>2</v>
      </c>
      <c r="E35" s="240" t="s">
        <v>758</v>
      </c>
      <c r="F35" s="33" t="s">
        <v>43</v>
      </c>
      <c r="G35" s="33" t="s">
        <v>44</v>
      </c>
      <c r="H35" s="95" t="s">
        <v>1096</v>
      </c>
      <c r="I35" s="295" t="s">
        <v>942</v>
      </c>
      <c r="J35" s="33"/>
      <c r="K35" s="148">
        <v>1</v>
      </c>
      <c r="L35" s="91">
        <f t="shared" si="0"/>
        <v>1</v>
      </c>
      <c r="M35" s="63"/>
      <c r="N35" s="92">
        <v>6</v>
      </c>
      <c r="O35" s="145">
        <v>1</v>
      </c>
      <c r="P35" s="92">
        <v>1</v>
      </c>
      <c r="Q35" s="145"/>
      <c r="R35" s="92">
        <v>1</v>
      </c>
      <c r="S35" s="145"/>
      <c r="T35" s="92">
        <v>1</v>
      </c>
      <c r="U35" s="145"/>
      <c r="V35" s="92">
        <v>1</v>
      </c>
      <c r="W35" s="145"/>
      <c r="X35" s="70"/>
      <c r="Y35" s="71"/>
    </row>
    <row r="36" spans="1:25" s="4" customFormat="1" ht="80.45" customHeight="1">
      <c r="A36" s="1">
        <v>5</v>
      </c>
      <c r="B36" s="204"/>
      <c r="C36" s="95" t="s">
        <v>38</v>
      </c>
      <c r="D36" s="32">
        <v>3</v>
      </c>
      <c r="E36" s="240" t="s">
        <v>759</v>
      </c>
      <c r="F36" s="33" t="s">
        <v>45</v>
      </c>
      <c r="G36" s="33" t="s">
        <v>44</v>
      </c>
      <c r="H36" s="95" t="s">
        <v>1096</v>
      </c>
      <c r="I36" s="295" t="s">
        <v>943</v>
      </c>
      <c r="J36" s="161"/>
      <c r="K36" s="148">
        <v>1</v>
      </c>
      <c r="L36" s="91">
        <f t="shared" si="0"/>
        <v>1</v>
      </c>
      <c r="M36" s="63"/>
      <c r="N36" s="92">
        <v>6</v>
      </c>
      <c r="O36" s="145">
        <v>1</v>
      </c>
      <c r="P36" s="92">
        <v>1</v>
      </c>
      <c r="Q36" s="145"/>
      <c r="R36" s="92">
        <v>1</v>
      </c>
      <c r="S36" s="145"/>
      <c r="T36" s="92">
        <v>1</v>
      </c>
      <c r="U36" s="145"/>
      <c r="V36" s="92">
        <v>1</v>
      </c>
      <c r="W36" s="145"/>
      <c r="X36" s="70"/>
      <c r="Y36" s="71"/>
    </row>
    <row r="37" spans="1:25" s="4" customFormat="1" ht="65.099999999999994" customHeight="1">
      <c r="A37" s="1">
        <v>6</v>
      </c>
      <c r="B37" s="204"/>
      <c r="C37" s="95" t="s">
        <v>38</v>
      </c>
      <c r="D37" s="32">
        <v>4</v>
      </c>
      <c r="E37" s="240" t="s">
        <v>760</v>
      </c>
      <c r="F37" s="33" t="s">
        <v>46</v>
      </c>
      <c r="G37" s="33" t="s">
        <v>44</v>
      </c>
      <c r="H37" s="95" t="s">
        <v>1096</v>
      </c>
      <c r="I37" s="296" t="s">
        <v>944</v>
      </c>
      <c r="J37" s="33"/>
      <c r="K37" s="148">
        <v>1</v>
      </c>
      <c r="L37" s="91">
        <f>IF(COUNT(O37,Q37,S37,U37,W37)&gt;0,SUM(O37,Q37,S37,U37,W37)/COUNT(O37,Q37,S37,U37,W37),"")</f>
        <v>1</v>
      </c>
      <c r="M37" s="63"/>
      <c r="N37" s="92">
        <v>6</v>
      </c>
      <c r="O37" s="145">
        <v>1</v>
      </c>
      <c r="P37" s="92">
        <v>1</v>
      </c>
      <c r="Q37" s="145"/>
      <c r="R37" s="92">
        <v>1</v>
      </c>
      <c r="S37" s="145"/>
      <c r="T37" s="92">
        <v>1</v>
      </c>
      <c r="U37" s="145"/>
      <c r="V37" s="92">
        <v>1</v>
      </c>
      <c r="W37" s="145"/>
      <c r="X37" s="70"/>
      <c r="Y37" s="71"/>
    </row>
    <row r="38" spans="1:25" s="4" customFormat="1" ht="138.75" customHeight="1">
      <c r="A38" s="1">
        <v>7</v>
      </c>
      <c r="B38" s="204"/>
      <c r="C38" s="95" t="s">
        <v>38</v>
      </c>
      <c r="D38" s="32">
        <v>5</v>
      </c>
      <c r="E38" s="240" t="s">
        <v>761</v>
      </c>
      <c r="F38" s="33" t="s">
        <v>47</v>
      </c>
      <c r="G38" s="39" t="s">
        <v>166</v>
      </c>
      <c r="H38" s="95" t="s">
        <v>1096</v>
      </c>
      <c r="I38" s="295" t="s">
        <v>945</v>
      </c>
      <c r="J38" s="176" t="s">
        <v>740</v>
      </c>
      <c r="K38" s="148">
        <v>1</v>
      </c>
      <c r="L38" s="91">
        <f t="shared" si="0"/>
        <v>1</v>
      </c>
      <c r="M38" s="63"/>
      <c r="N38" s="92">
        <v>6</v>
      </c>
      <c r="O38" s="145">
        <v>1</v>
      </c>
      <c r="P38" s="92">
        <v>1</v>
      </c>
      <c r="Q38" s="145"/>
      <c r="R38" s="92">
        <v>1</v>
      </c>
      <c r="S38" s="145"/>
      <c r="T38" s="92">
        <v>1</v>
      </c>
      <c r="U38" s="145"/>
      <c r="V38" s="92">
        <v>1</v>
      </c>
      <c r="W38" s="145"/>
      <c r="X38" s="70"/>
      <c r="Y38" s="71"/>
    </row>
    <row r="39" spans="1:25" s="2" customFormat="1" ht="21" customHeight="1">
      <c r="A39" s="30"/>
      <c r="B39" s="41"/>
      <c r="C39" s="30" t="s">
        <v>48</v>
      </c>
      <c r="D39" s="31"/>
      <c r="E39" s="114"/>
      <c r="F39" s="114"/>
      <c r="G39" s="31"/>
      <c r="H39" s="42"/>
      <c r="I39" s="31"/>
      <c r="J39" s="31"/>
      <c r="K39" s="31"/>
      <c r="L39" s="31"/>
      <c r="M39" s="31"/>
      <c r="N39" s="31"/>
      <c r="O39" s="31"/>
      <c r="P39" s="31"/>
      <c r="Q39" s="31"/>
      <c r="R39" s="31"/>
      <c r="S39" s="31"/>
      <c r="T39" s="31"/>
      <c r="U39" s="31"/>
      <c r="V39" s="31"/>
      <c r="W39" s="31"/>
      <c r="X39" s="69"/>
      <c r="Y39" s="66"/>
    </row>
    <row r="40" spans="1:25" s="6" customFormat="1" ht="43.35" customHeight="1">
      <c r="A40" s="37">
        <v>8</v>
      </c>
      <c r="B40" s="206"/>
      <c r="C40" s="35" t="s">
        <v>38</v>
      </c>
      <c r="D40" s="38" t="s">
        <v>49</v>
      </c>
      <c r="E40" s="35" t="s">
        <v>39</v>
      </c>
      <c r="F40" s="94" t="s">
        <v>496</v>
      </c>
      <c r="G40" s="39"/>
      <c r="H40" s="95" t="s">
        <v>1095</v>
      </c>
      <c r="I40" s="268" t="s">
        <v>946</v>
      </c>
      <c r="J40" s="39"/>
      <c r="K40" s="148">
        <v>0.1</v>
      </c>
      <c r="L40" s="91">
        <f t="shared" si="0"/>
        <v>1</v>
      </c>
      <c r="M40" s="63"/>
      <c r="N40" s="92">
        <v>3</v>
      </c>
      <c r="O40" s="145">
        <v>1</v>
      </c>
      <c r="P40" s="92">
        <v>1</v>
      </c>
      <c r="Q40" s="145"/>
      <c r="R40" s="92">
        <v>1</v>
      </c>
      <c r="S40" s="145"/>
      <c r="T40" s="92">
        <v>1</v>
      </c>
      <c r="U40" s="145"/>
      <c r="V40" s="92">
        <v>1</v>
      </c>
      <c r="W40" s="145"/>
      <c r="X40" s="39"/>
      <c r="Y40" s="73"/>
    </row>
    <row r="41" spans="1:25" s="2" customFormat="1" ht="21" customHeight="1">
      <c r="A41" s="30"/>
      <c r="B41" s="41"/>
      <c r="C41" s="30" t="s">
        <v>50</v>
      </c>
      <c r="D41" s="31"/>
      <c r="E41" s="114"/>
      <c r="F41" s="114"/>
      <c r="G41" s="31"/>
      <c r="H41" s="42"/>
      <c r="I41" s="31"/>
      <c r="J41" s="31"/>
      <c r="K41" s="31"/>
      <c r="L41" s="31"/>
      <c r="M41" s="31"/>
      <c r="N41" s="31"/>
      <c r="O41" s="31"/>
      <c r="P41" s="31"/>
      <c r="Q41" s="31"/>
      <c r="R41" s="31"/>
      <c r="S41" s="31"/>
      <c r="T41" s="31"/>
      <c r="U41" s="31"/>
      <c r="V41" s="31"/>
      <c r="W41" s="31"/>
      <c r="X41" s="69"/>
      <c r="Y41" s="66"/>
    </row>
    <row r="42" spans="1:25" s="4" customFormat="1" ht="96.75" customHeight="1">
      <c r="A42" s="1">
        <v>9</v>
      </c>
      <c r="B42" s="212" t="s">
        <v>715</v>
      </c>
      <c r="C42" s="110" t="s">
        <v>38</v>
      </c>
      <c r="D42" s="40" t="s">
        <v>172</v>
      </c>
      <c r="E42" s="111" t="s">
        <v>51</v>
      </c>
      <c r="F42" s="33" t="s">
        <v>497</v>
      </c>
      <c r="G42" s="33" t="s">
        <v>377</v>
      </c>
      <c r="H42" s="95" t="s">
        <v>1097</v>
      </c>
      <c r="I42" s="296" t="s">
        <v>1083</v>
      </c>
      <c r="J42" s="109"/>
      <c r="K42" s="148">
        <v>1</v>
      </c>
      <c r="L42" s="91">
        <f>IF(COUNT(O42,Q42,S42,U42,W42)&gt;0,SUM(O42,Q42,S42,U42,W42)/COUNT(O42,Q42,S42,U42,W42),"")</f>
        <v>1</v>
      </c>
      <c r="M42" s="63"/>
      <c r="N42" s="92">
        <v>1</v>
      </c>
      <c r="O42" s="145">
        <v>1</v>
      </c>
      <c r="P42" s="92">
        <v>1</v>
      </c>
      <c r="Q42" s="145"/>
      <c r="R42" s="92">
        <v>1</v>
      </c>
      <c r="S42" s="145"/>
      <c r="T42" s="92">
        <v>1</v>
      </c>
      <c r="U42" s="145"/>
      <c r="V42" s="92">
        <v>1</v>
      </c>
      <c r="W42" s="145"/>
      <c r="X42" s="70"/>
      <c r="Y42" s="71"/>
    </row>
    <row r="43" spans="1:25" s="4" customFormat="1" ht="127.35" customHeight="1">
      <c r="A43" s="1">
        <v>10</v>
      </c>
      <c r="B43" s="212" t="s">
        <v>715</v>
      </c>
      <c r="C43" s="110" t="s">
        <v>38</v>
      </c>
      <c r="D43" s="40" t="s">
        <v>52</v>
      </c>
      <c r="E43" s="111" t="s">
        <v>53</v>
      </c>
      <c r="F43" s="33" t="s">
        <v>498</v>
      </c>
      <c r="G43" s="184" t="s">
        <v>54</v>
      </c>
      <c r="H43" s="180" t="s">
        <v>1098</v>
      </c>
      <c r="I43" s="296" t="s">
        <v>1074</v>
      </c>
      <c r="J43" s="231" t="s">
        <v>905</v>
      </c>
      <c r="K43" s="148">
        <v>1</v>
      </c>
      <c r="L43" s="91">
        <f>IF(COUNT(O43,Q43,S43,U43,W43)&gt;0,SUM(O43,Q43,S43,U43,W43)/COUNT(O43,Q43,S43,U43,W43),"")</f>
        <v>1</v>
      </c>
      <c r="M43" s="63"/>
      <c r="N43" s="92">
        <v>2</v>
      </c>
      <c r="O43" s="145">
        <v>1</v>
      </c>
      <c r="P43" s="92">
        <v>1</v>
      </c>
      <c r="Q43" s="145"/>
      <c r="R43" s="92">
        <v>1</v>
      </c>
      <c r="S43" s="145"/>
      <c r="T43" s="92">
        <v>1</v>
      </c>
      <c r="U43" s="145"/>
      <c r="V43" s="92">
        <v>1</v>
      </c>
      <c r="W43" s="145"/>
      <c r="X43" s="70"/>
      <c r="Y43" s="71"/>
    </row>
    <row r="44" spans="1:25" s="4" customFormat="1" ht="151.35" customHeight="1">
      <c r="A44" s="1">
        <v>11</v>
      </c>
      <c r="B44" s="212" t="s">
        <v>715</v>
      </c>
      <c r="C44" s="110" t="s">
        <v>38</v>
      </c>
      <c r="D44" s="40" t="s">
        <v>55</v>
      </c>
      <c r="E44" s="110" t="s">
        <v>914</v>
      </c>
      <c r="F44" s="33" t="s">
        <v>499</v>
      </c>
      <c r="G44" s="176" t="s">
        <v>56</v>
      </c>
      <c r="H44" s="180" t="s">
        <v>1098</v>
      </c>
      <c r="I44" s="296" t="s">
        <v>1086</v>
      </c>
      <c r="J44" s="202" t="s">
        <v>893</v>
      </c>
      <c r="K44" s="148">
        <v>1</v>
      </c>
      <c r="L44" s="91">
        <f>IF(COUNT(O44,Q44,S44,U44,W44)&gt;0,SUM(O44,Q44,S44,U44,W44)/COUNT(O44,Q44,S44,U44,W44),"")</f>
        <v>1</v>
      </c>
      <c r="M44" s="63"/>
      <c r="N44" s="92">
        <v>2</v>
      </c>
      <c r="O44" s="145">
        <v>1</v>
      </c>
      <c r="P44" s="92">
        <v>1</v>
      </c>
      <c r="Q44" s="145"/>
      <c r="R44" s="92">
        <v>1</v>
      </c>
      <c r="S44" s="145"/>
      <c r="T44" s="92">
        <v>1</v>
      </c>
      <c r="U44" s="145"/>
      <c r="V44" s="92">
        <v>1</v>
      </c>
      <c r="W44" s="145"/>
      <c r="X44" s="70"/>
      <c r="Y44" s="71"/>
    </row>
    <row r="45" spans="1:25" s="4" customFormat="1" ht="76.5" customHeight="1">
      <c r="A45" s="87">
        <v>12</v>
      </c>
      <c r="B45" s="212" t="s">
        <v>715</v>
      </c>
      <c r="C45" s="110" t="s">
        <v>38</v>
      </c>
      <c r="D45" s="40" t="s">
        <v>57</v>
      </c>
      <c r="E45" s="116" t="s">
        <v>58</v>
      </c>
      <c r="F45" s="33" t="s">
        <v>500</v>
      </c>
      <c r="G45" s="176" t="s">
        <v>377</v>
      </c>
      <c r="H45" s="180" t="s">
        <v>1098</v>
      </c>
      <c r="I45" s="296" t="s">
        <v>1075</v>
      </c>
      <c r="J45" s="176"/>
      <c r="K45" s="148">
        <v>1</v>
      </c>
      <c r="L45" s="91">
        <f>IF(COUNT(O45,Q45,S45,U45,W45)&gt;0,SUM(O45,Q45,S45,U45,W45)/COUNT(O45,Q45,S45,U45,W45),"")</f>
        <v>1</v>
      </c>
      <c r="M45" s="63"/>
      <c r="N45" s="92">
        <v>2</v>
      </c>
      <c r="O45" s="145">
        <v>1</v>
      </c>
      <c r="P45" s="92">
        <v>1</v>
      </c>
      <c r="Q45" s="145"/>
      <c r="R45" s="92">
        <v>1</v>
      </c>
      <c r="S45" s="145"/>
      <c r="T45" s="92">
        <v>1</v>
      </c>
      <c r="U45" s="145"/>
      <c r="V45" s="92">
        <v>1</v>
      </c>
      <c r="W45" s="145"/>
      <c r="X45" s="70"/>
      <c r="Y45" s="71"/>
    </row>
    <row r="46" spans="1:25" s="2" customFormat="1" ht="27.75" customHeight="1">
      <c r="A46" s="30"/>
      <c r="B46" s="41"/>
      <c r="C46" s="30" t="s">
        <v>59</v>
      </c>
      <c r="D46" s="31"/>
      <c r="E46" s="114"/>
      <c r="F46" s="114"/>
      <c r="G46" s="31"/>
      <c r="H46" s="42"/>
      <c r="I46" s="31"/>
      <c r="J46" s="31"/>
      <c r="K46" s="31"/>
      <c r="L46" s="31"/>
      <c r="M46" s="31"/>
      <c r="N46" s="31"/>
      <c r="O46" s="31"/>
      <c r="P46" s="31"/>
      <c r="Q46" s="31"/>
      <c r="R46" s="31"/>
      <c r="S46" s="31"/>
      <c r="T46" s="31"/>
      <c r="U46" s="31"/>
      <c r="V46" s="31"/>
      <c r="W46" s="31"/>
      <c r="X46" s="69"/>
      <c r="Y46" s="66"/>
    </row>
    <row r="47" spans="1:25" s="6" customFormat="1" ht="20.100000000000001" customHeight="1">
      <c r="A47" s="186">
        <v>228</v>
      </c>
      <c r="B47" s="207"/>
      <c r="C47" s="187" t="s">
        <v>38</v>
      </c>
      <c r="D47" s="188" t="s">
        <v>225</v>
      </c>
      <c r="E47" s="187" t="s">
        <v>364</v>
      </c>
      <c r="F47" s="189" t="s">
        <v>501</v>
      </c>
      <c r="G47" s="190" t="s">
        <v>371</v>
      </c>
      <c r="H47" s="187" t="s">
        <v>859</v>
      </c>
      <c r="I47" s="189"/>
      <c r="J47" s="190"/>
      <c r="K47" s="148">
        <v>0</v>
      </c>
      <c r="L47" s="91" t="str">
        <f t="shared" ref="L47:L52" si="1">IF(COUNT(O47,Q47,S47,U47,W47)&gt;0,SUM(O47,Q47,S47,U47,W47)/COUNT(O47,Q47,S47,U47,W47),"")</f>
        <v/>
      </c>
      <c r="M47" s="63"/>
      <c r="N47" s="92">
        <v>3</v>
      </c>
      <c r="O47" s="145"/>
      <c r="P47" s="92">
        <v>1</v>
      </c>
      <c r="Q47" s="145"/>
      <c r="R47" s="92">
        <v>1</v>
      </c>
      <c r="S47" s="145"/>
      <c r="T47" s="92">
        <v>1</v>
      </c>
      <c r="U47" s="145"/>
      <c r="V47" s="92">
        <v>1</v>
      </c>
      <c r="W47" s="145"/>
      <c r="X47" s="39"/>
      <c r="Y47" s="73"/>
    </row>
    <row r="48" spans="1:25" s="157" customFormat="1" ht="28.5" customHeight="1">
      <c r="A48" s="127">
        <v>229</v>
      </c>
      <c r="B48" s="208"/>
      <c r="C48" s="123" t="s">
        <v>38</v>
      </c>
      <c r="D48" s="88" t="s">
        <v>226</v>
      </c>
      <c r="E48" s="123" t="s">
        <v>363</v>
      </c>
      <c r="F48" s="47" t="s">
        <v>502</v>
      </c>
      <c r="G48" s="150" t="s">
        <v>371</v>
      </c>
      <c r="H48" s="236" t="s">
        <v>1095</v>
      </c>
      <c r="I48" s="267" t="s">
        <v>1047</v>
      </c>
      <c r="J48" s="185"/>
      <c r="K48" s="151">
        <v>0.1</v>
      </c>
      <c r="L48" s="152">
        <f t="shared" si="1"/>
        <v>1</v>
      </c>
      <c r="M48" s="153"/>
      <c r="N48" s="154">
        <v>3</v>
      </c>
      <c r="O48" s="155">
        <v>1</v>
      </c>
      <c r="P48" s="154">
        <v>1</v>
      </c>
      <c r="Q48" s="155"/>
      <c r="R48" s="154">
        <v>1</v>
      </c>
      <c r="S48" s="155"/>
      <c r="T48" s="154">
        <v>1</v>
      </c>
      <c r="U48" s="155"/>
      <c r="V48" s="154">
        <v>1</v>
      </c>
      <c r="W48" s="155"/>
      <c r="X48" s="150"/>
      <c r="Y48" s="156"/>
    </row>
    <row r="49" spans="1:25" s="157" customFormat="1" ht="47.25" customHeight="1">
      <c r="A49" s="127">
        <v>230</v>
      </c>
      <c r="B49" s="212" t="s">
        <v>715</v>
      </c>
      <c r="C49" s="123" t="s">
        <v>38</v>
      </c>
      <c r="D49" s="88" t="s">
        <v>227</v>
      </c>
      <c r="E49" s="123" t="s">
        <v>485</v>
      </c>
      <c r="F49" s="47" t="s">
        <v>503</v>
      </c>
      <c r="G49" s="150" t="s">
        <v>371</v>
      </c>
      <c r="H49" s="236" t="s">
        <v>1099</v>
      </c>
      <c r="I49" s="296" t="s">
        <v>1077</v>
      </c>
      <c r="J49" s="294" t="s">
        <v>881</v>
      </c>
      <c r="K49" s="151">
        <v>1</v>
      </c>
      <c r="L49" s="152">
        <f t="shared" si="1"/>
        <v>1</v>
      </c>
      <c r="M49" s="153"/>
      <c r="N49" s="154">
        <v>4</v>
      </c>
      <c r="O49" s="155">
        <v>1</v>
      </c>
      <c r="P49" s="154">
        <v>1</v>
      </c>
      <c r="Q49" s="155"/>
      <c r="R49" s="154">
        <v>1</v>
      </c>
      <c r="S49" s="155"/>
      <c r="T49" s="154">
        <v>1</v>
      </c>
      <c r="U49" s="155"/>
      <c r="V49" s="154">
        <v>1</v>
      </c>
      <c r="W49" s="155"/>
      <c r="X49" s="150"/>
      <c r="Y49" s="156"/>
    </row>
    <row r="50" spans="1:25" s="6" customFormat="1" ht="19.5" customHeight="1">
      <c r="A50" s="186">
        <v>88</v>
      </c>
      <c r="B50" s="207"/>
      <c r="C50" s="187" t="s">
        <v>38</v>
      </c>
      <c r="D50" s="188" t="s">
        <v>229</v>
      </c>
      <c r="E50" s="187" t="s">
        <v>230</v>
      </c>
      <c r="F50" s="189" t="s">
        <v>504</v>
      </c>
      <c r="G50" s="190" t="s">
        <v>371</v>
      </c>
      <c r="H50" s="187" t="s">
        <v>859</v>
      </c>
      <c r="I50" s="243"/>
      <c r="J50" s="190"/>
      <c r="K50" s="148">
        <v>0</v>
      </c>
      <c r="L50" s="91" t="str">
        <f t="shared" si="1"/>
        <v/>
      </c>
      <c r="M50" s="63"/>
      <c r="N50" s="92">
        <v>3</v>
      </c>
      <c r="O50" s="145"/>
      <c r="P50" s="92">
        <v>1</v>
      </c>
      <c r="Q50" s="145"/>
      <c r="R50" s="92">
        <v>1</v>
      </c>
      <c r="S50" s="145"/>
      <c r="T50" s="92">
        <v>1</v>
      </c>
      <c r="U50" s="145"/>
      <c r="V50" s="92">
        <v>1</v>
      </c>
      <c r="W50" s="145"/>
      <c r="X50" s="39"/>
      <c r="Y50" s="73"/>
    </row>
    <row r="51" spans="1:25" s="6" customFormat="1" ht="25.5">
      <c r="A51" s="37"/>
      <c r="B51" s="206"/>
      <c r="C51" s="35" t="s">
        <v>38</v>
      </c>
      <c r="D51" s="38" t="s">
        <v>483</v>
      </c>
      <c r="E51" s="35" t="s">
        <v>487</v>
      </c>
      <c r="F51" s="131"/>
      <c r="G51" s="39" t="s">
        <v>438</v>
      </c>
      <c r="H51" s="35" t="s">
        <v>1099</v>
      </c>
      <c r="I51" s="267" t="s">
        <v>1078</v>
      </c>
      <c r="J51" s="39"/>
      <c r="K51" s="148">
        <v>0.1</v>
      </c>
      <c r="L51" s="91">
        <f t="shared" si="1"/>
        <v>1</v>
      </c>
      <c r="M51" s="63"/>
      <c r="N51" s="92">
        <v>4</v>
      </c>
      <c r="O51" s="149">
        <v>1</v>
      </c>
      <c r="P51" s="92"/>
      <c r="Q51" s="149"/>
      <c r="R51" s="92"/>
      <c r="S51" s="149"/>
      <c r="T51" s="92"/>
      <c r="U51" s="149"/>
      <c r="V51" s="92"/>
      <c r="W51" s="149"/>
      <c r="X51" s="39"/>
      <c r="Y51" s="73"/>
    </row>
    <row r="52" spans="1:25" s="6" customFormat="1" ht="135">
      <c r="A52" s="37">
        <v>89</v>
      </c>
      <c r="B52" s="212" t="s">
        <v>715</v>
      </c>
      <c r="C52" s="35" t="s">
        <v>38</v>
      </c>
      <c r="D52" s="38" t="s">
        <v>231</v>
      </c>
      <c r="E52" s="123" t="s">
        <v>486</v>
      </c>
      <c r="F52" s="131" t="s">
        <v>505</v>
      </c>
      <c r="G52" s="39" t="s">
        <v>371</v>
      </c>
      <c r="H52" s="35" t="s">
        <v>1099</v>
      </c>
      <c r="I52" s="296" t="s">
        <v>1048</v>
      </c>
      <c r="J52" s="294" t="s">
        <v>892</v>
      </c>
      <c r="K52" s="148">
        <v>1</v>
      </c>
      <c r="L52" s="91">
        <f t="shared" si="1"/>
        <v>1</v>
      </c>
      <c r="M52" s="63"/>
      <c r="N52" s="92">
        <v>4</v>
      </c>
      <c r="O52" s="145">
        <v>1</v>
      </c>
      <c r="P52" s="92">
        <v>1</v>
      </c>
      <c r="Q52" s="145"/>
      <c r="R52" s="92">
        <v>1</v>
      </c>
      <c r="S52" s="145"/>
      <c r="T52" s="92">
        <v>1</v>
      </c>
      <c r="U52" s="145"/>
      <c r="V52" s="92">
        <v>1</v>
      </c>
      <c r="W52" s="145"/>
      <c r="X52" s="39"/>
      <c r="Y52" s="73"/>
    </row>
    <row r="53" spans="1:25" s="6" customFormat="1" ht="24.6" customHeight="1">
      <c r="A53" s="186">
        <v>92</v>
      </c>
      <c r="B53" s="207"/>
      <c r="C53" s="187" t="s">
        <v>38</v>
      </c>
      <c r="D53" s="188" t="s">
        <v>374</v>
      </c>
      <c r="E53" s="187" t="s">
        <v>375</v>
      </c>
      <c r="F53" s="189" t="s">
        <v>506</v>
      </c>
      <c r="G53" s="190" t="s">
        <v>371</v>
      </c>
      <c r="H53" s="187" t="s">
        <v>859</v>
      </c>
      <c r="I53" s="243"/>
      <c r="J53" s="190"/>
      <c r="K53" s="148">
        <v>0</v>
      </c>
      <c r="L53" s="91" t="str">
        <f>IF(COUNT(O53,Q53,S53,U53,W53)&gt;0,SUM(O53,Q53,S53,U53,W53)/COUNT(O53,Q53,S53,U53,W53),"")</f>
        <v/>
      </c>
      <c r="M53" s="63"/>
      <c r="N53" s="92">
        <v>4</v>
      </c>
      <c r="O53" s="145"/>
      <c r="P53" s="92">
        <v>1</v>
      </c>
      <c r="Q53" s="145"/>
      <c r="R53" s="92">
        <v>1</v>
      </c>
      <c r="S53" s="145"/>
      <c r="T53" s="92">
        <v>1</v>
      </c>
      <c r="U53" s="145"/>
      <c r="V53" s="92">
        <v>1</v>
      </c>
      <c r="W53" s="145"/>
      <c r="X53" s="39"/>
      <c r="Y53" s="73"/>
    </row>
    <row r="54" spans="1:25" s="6" customFormat="1" ht="63.75">
      <c r="A54" s="37">
        <v>93</v>
      </c>
      <c r="B54" s="206"/>
      <c r="C54" s="35" t="s">
        <v>38</v>
      </c>
      <c r="D54" s="38" t="s">
        <v>488</v>
      </c>
      <c r="E54" s="35" t="s">
        <v>487</v>
      </c>
      <c r="F54" s="131" t="s">
        <v>507</v>
      </c>
      <c r="G54" s="39" t="s">
        <v>371</v>
      </c>
      <c r="H54" s="183" t="s">
        <v>1100</v>
      </c>
      <c r="I54" s="268" t="s">
        <v>750</v>
      </c>
      <c r="J54" s="269"/>
      <c r="K54" s="148">
        <v>0.1</v>
      </c>
      <c r="L54" s="91">
        <f>IF(COUNT(O54,Q54,S54,U54,W54)&gt;0,SUM(O54,Q54,S54,U54,W54)/COUNT(O54,Q54,S54,U54,W54),"")</f>
        <v>1</v>
      </c>
      <c r="M54" s="63"/>
      <c r="N54" s="92">
        <v>5</v>
      </c>
      <c r="O54" s="145">
        <v>1</v>
      </c>
      <c r="P54" s="92">
        <v>1</v>
      </c>
      <c r="Q54" s="145"/>
      <c r="R54" s="92">
        <v>1</v>
      </c>
      <c r="S54" s="145"/>
      <c r="T54" s="92">
        <v>1</v>
      </c>
      <c r="U54" s="145"/>
      <c r="V54" s="92">
        <v>1</v>
      </c>
      <c r="W54" s="145"/>
      <c r="X54" s="39"/>
      <c r="Y54" s="73"/>
    </row>
    <row r="55" spans="1:25" s="6" customFormat="1" ht="123" customHeight="1">
      <c r="A55" s="37">
        <v>94</v>
      </c>
      <c r="B55" s="212" t="s">
        <v>715</v>
      </c>
      <c r="C55" s="123" t="s">
        <v>38</v>
      </c>
      <c r="D55" s="88" t="s">
        <v>489</v>
      </c>
      <c r="E55" s="123" t="s">
        <v>490</v>
      </c>
      <c r="F55" s="131" t="s">
        <v>508</v>
      </c>
      <c r="G55" s="39" t="s">
        <v>371</v>
      </c>
      <c r="H55" s="95" t="s">
        <v>1101</v>
      </c>
      <c r="I55" s="299" t="s">
        <v>947</v>
      </c>
      <c r="J55" s="202" t="s">
        <v>897</v>
      </c>
      <c r="K55" s="148">
        <v>1</v>
      </c>
      <c r="L55" s="91">
        <f>IF(COUNT(O55,Q55,S55,U55,W55)&gt;0,SUM(O55,Q55,S55,U55,W55)/COUNT(O55,Q55,S55,U55,W55),"")</f>
        <v>1</v>
      </c>
      <c r="M55" s="63"/>
      <c r="N55" s="92">
        <v>8</v>
      </c>
      <c r="O55" s="145">
        <v>1</v>
      </c>
      <c r="P55" s="92">
        <v>1</v>
      </c>
      <c r="Q55" s="145"/>
      <c r="R55" s="92">
        <v>1</v>
      </c>
      <c r="S55" s="145"/>
      <c r="T55" s="92">
        <v>1</v>
      </c>
      <c r="U55" s="145"/>
      <c r="V55" s="92">
        <v>1</v>
      </c>
      <c r="W55" s="145"/>
      <c r="X55" s="39"/>
      <c r="Y55" s="73"/>
    </row>
    <row r="56" spans="1:25" s="6" customFormat="1" ht="24.95" customHeight="1">
      <c r="A56" s="186">
        <v>96</v>
      </c>
      <c r="B56" s="207"/>
      <c r="C56" s="187" t="s">
        <v>38</v>
      </c>
      <c r="D56" s="188" t="s">
        <v>232</v>
      </c>
      <c r="E56" s="187" t="s">
        <v>233</v>
      </c>
      <c r="F56" s="189" t="s">
        <v>509</v>
      </c>
      <c r="G56" s="190" t="s">
        <v>371</v>
      </c>
      <c r="H56" s="187" t="s">
        <v>859</v>
      </c>
      <c r="I56" s="189"/>
      <c r="J56" s="190"/>
      <c r="K56" s="148">
        <v>0</v>
      </c>
      <c r="L56" s="91" t="str">
        <f>IF(COUNT(O56,Q56,S56,U56,W56)&gt;0,SUM(O56,Q56,S56,U56,W56)/COUNT(O56,Q56,S56,U56,W56),"")</f>
        <v/>
      </c>
      <c r="M56" s="63"/>
      <c r="N56" s="92">
        <v>3</v>
      </c>
      <c r="O56" s="145"/>
      <c r="P56" s="92">
        <v>1</v>
      </c>
      <c r="Q56" s="145"/>
      <c r="R56" s="92">
        <v>1</v>
      </c>
      <c r="S56" s="145"/>
      <c r="T56" s="92">
        <v>1</v>
      </c>
      <c r="U56" s="145"/>
      <c r="V56" s="92">
        <v>1</v>
      </c>
      <c r="W56" s="145"/>
      <c r="X56" s="39"/>
      <c r="Y56" s="73"/>
    </row>
    <row r="57" spans="1:25" s="6" customFormat="1" ht="21.95" customHeight="1">
      <c r="A57" s="186">
        <v>98</v>
      </c>
      <c r="B57" s="207"/>
      <c r="C57" s="187" t="s">
        <v>38</v>
      </c>
      <c r="D57" s="188" t="s">
        <v>689</v>
      </c>
      <c r="E57" s="187" t="s">
        <v>363</v>
      </c>
      <c r="F57" s="196"/>
      <c r="G57" s="190" t="s">
        <v>371</v>
      </c>
      <c r="H57" s="187" t="s">
        <v>859</v>
      </c>
      <c r="I57" s="192"/>
      <c r="J57" s="190"/>
      <c r="K57" s="148">
        <v>0</v>
      </c>
      <c r="L57" s="91" t="str">
        <f>IF(COUNT(O57,Q57,S57,U57,W57)&gt;0,SUM(O57,Q57,S57,U57,W57)/COUNT(O57,Q57,S57,U57,W57),"")</f>
        <v/>
      </c>
      <c r="M57" s="63"/>
      <c r="N57" s="92">
        <v>3</v>
      </c>
      <c r="O57" s="145"/>
      <c r="P57" s="92"/>
      <c r="Q57" s="145"/>
      <c r="R57" s="92"/>
      <c r="S57" s="145"/>
      <c r="T57" s="92"/>
      <c r="U57" s="145"/>
      <c r="V57" s="92"/>
      <c r="W57" s="145"/>
      <c r="X57" s="39"/>
      <c r="Y57" s="73"/>
    </row>
    <row r="58" spans="1:25" s="6" customFormat="1" ht="24.95" customHeight="1">
      <c r="A58" s="186">
        <v>99</v>
      </c>
      <c r="B58" s="207"/>
      <c r="C58" s="187" t="s">
        <v>38</v>
      </c>
      <c r="D58" s="188" t="s">
        <v>690</v>
      </c>
      <c r="E58" s="191" t="s">
        <v>491</v>
      </c>
      <c r="F58" s="191"/>
      <c r="G58" s="191" t="s">
        <v>438</v>
      </c>
      <c r="H58" s="187" t="s">
        <v>859</v>
      </c>
      <c r="I58" s="192"/>
      <c r="J58" s="190" t="s">
        <v>207</v>
      </c>
      <c r="K58" s="148">
        <v>0</v>
      </c>
      <c r="L58" s="91" t="str">
        <f t="shared" ref="L58:L66" si="2">IF(COUNT(O58,Q58,S58,U58,W58)&gt;0,SUM(O58,Q58,S58,U58,W58)/COUNT(O58,Q58,S58,U58,W58),"")</f>
        <v/>
      </c>
      <c r="M58" s="63"/>
      <c r="N58" s="92">
        <v>3</v>
      </c>
      <c r="O58" s="145"/>
      <c r="P58" s="92">
        <v>1</v>
      </c>
      <c r="Q58" s="145"/>
      <c r="R58" s="92">
        <v>1</v>
      </c>
      <c r="S58" s="145"/>
      <c r="T58" s="92">
        <v>1</v>
      </c>
      <c r="U58" s="145"/>
      <c r="V58" s="92">
        <v>1</v>
      </c>
      <c r="W58" s="145"/>
      <c r="X58" s="39"/>
      <c r="Y58" s="73"/>
    </row>
    <row r="59" spans="1:25" s="6" customFormat="1" ht="52.5" customHeight="1">
      <c r="A59" s="37"/>
      <c r="B59" s="206"/>
      <c r="C59" s="35" t="s">
        <v>38</v>
      </c>
      <c r="D59" s="38" t="s">
        <v>692</v>
      </c>
      <c r="E59" s="88" t="s">
        <v>746</v>
      </c>
      <c r="F59" s="39"/>
      <c r="G59" s="39" t="s">
        <v>228</v>
      </c>
      <c r="H59" s="183" t="s">
        <v>1095</v>
      </c>
      <c r="I59" s="267" t="s">
        <v>948</v>
      </c>
      <c r="J59" s="234"/>
      <c r="K59" s="148">
        <v>0</v>
      </c>
      <c r="L59" s="91">
        <f t="shared" si="2"/>
        <v>1</v>
      </c>
      <c r="M59" s="63"/>
      <c r="N59" s="92">
        <v>3</v>
      </c>
      <c r="O59" s="167">
        <v>1</v>
      </c>
      <c r="P59" s="92"/>
      <c r="Q59" s="166"/>
      <c r="R59" s="92"/>
      <c r="S59" s="166"/>
      <c r="T59" s="92"/>
      <c r="U59" s="166"/>
      <c r="V59" s="92"/>
      <c r="W59" s="166"/>
      <c r="X59" s="39"/>
      <c r="Y59" s="73"/>
    </row>
    <row r="60" spans="1:25" s="6" customFormat="1" ht="52.5" customHeight="1">
      <c r="A60" s="37"/>
      <c r="B60" s="206"/>
      <c r="C60" s="35" t="s">
        <v>38</v>
      </c>
      <c r="D60" s="38" t="s">
        <v>693</v>
      </c>
      <c r="E60" s="88" t="s">
        <v>746</v>
      </c>
      <c r="F60" s="39"/>
      <c r="G60" s="39" t="s">
        <v>228</v>
      </c>
      <c r="H60" s="183" t="s">
        <v>1095</v>
      </c>
      <c r="I60" s="296" t="s">
        <v>747</v>
      </c>
      <c r="J60" s="234"/>
      <c r="K60" s="148">
        <v>0</v>
      </c>
      <c r="L60" s="91">
        <f t="shared" si="2"/>
        <v>1</v>
      </c>
      <c r="M60" s="63"/>
      <c r="N60" s="92">
        <v>3</v>
      </c>
      <c r="O60" s="167">
        <v>1</v>
      </c>
      <c r="P60" s="92"/>
      <c r="Q60" s="166"/>
      <c r="R60" s="92"/>
      <c r="S60" s="166"/>
      <c r="T60" s="92"/>
      <c r="U60" s="166"/>
      <c r="V60" s="92"/>
      <c r="W60" s="166"/>
      <c r="X60" s="39"/>
      <c r="Y60" s="73"/>
    </row>
    <row r="61" spans="1:25" s="6" customFormat="1" ht="52.5" customHeight="1">
      <c r="A61" s="37"/>
      <c r="B61" s="212"/>
      <c r="C61" s="35" t="s">
        <v>38</v>
      </c>
      <c r="D61" s="38" t="s">
        <v>694</v>
      </c>
      <c r="E61" s="38" t="s">
        <v>695</v>
      </c>
      <c r="F61" s="131" t="s">
        <v>699</v>
      </c>
      <c r="G61" s="39" t="s">
        <v>228</v>
      </c>
      <c r="H61" s="183" t="s">
        <v>1095</v>
      </c>
      <c r="I61" s="310" t="s">
        <v>949</v>
      </c>
      <c r="J61" s="295"/>
      <c r="K61" s="148">
        <v>1</v>
      </c>
      <c r="L61" s="91">
        <f t="shared" si="2"/>
        <v>1</v>
      </c>
      <c r="M61" s="63"/>
      <c r="N61" s="92">
        <v>3</v>
      </c>
      <c r="O61" s="166">
        <v>1</v>
      </c>
      <c r="P61" s="92"/>
      <c r="Q61" s="166"/>
      <c r="R61" s="92"/>
      <c r="S61" s="166"/>
      <c r="T61" s="92"/>
      <c r="U61" s="166"/>
      <c r="V61" s="92"/>
      <c r="W61" s="166"/>
      <c r="X61" s="39"/>
      <c r="Y61" s="73"/>
    </row>
    <row r="62" spans="1:25" s="6" customFormat="1" ht="51">
      <c r="A62" s="37">
        <v>102</v>
      </c>
      <c r="B62" s="206"/>
      <c r="C62" s="35" t="s">
        <v>38</v>
      </c>
      <c r="D62" s="38" t="s">
        <v>696</v>
      </c>
      <c r="E62" s="183" t="s">
        <v>365</v>
      </c>
      <c r="F62" s="131" t="s">
        <v>510</v>
      </c>
      <c r="G62" s="39" t="s">
        <v>371</v>
      </c>
      <c r="H62" s="35" t="s">
        <v>1095</v>
      </c>
      <c r="I62" s="310" t="s">
        <v>950</v>
      </c>
      <c r="J62" s="39" t="s">
        <v>207</v>
      </c>
      <c r="K62" s="148">
        <v>0.1</v>
      </c>
      <c r="L62" s="91">
        <f t="shared" si="2"/>
        <v>1</v>
      </c>
      <c r="M62" s="63"/>
      <c r="N62" s="92">
        <v>3</v>
      </c>
      <c r="O62" s="145">
        <v>1</v>
      </c>
      <c r="P62" s="92"/>
      <c r="Q62" s="145"/>
      <c r="R62" s="92"/>
      <c r="S62" s="145"/>
      <c r="T62" s="92"/>
      <c r="U62" s="145"/>
      <c r="V62" s="92"/>
      <c r="W62" s="145"/>
      <c r="X62" s="39"/>
      <c r="Y62" s="73"/>
    </row>
    <row r="63" spans="1:25" s="6" customFormat="1" ht="25.5">
      <c r="A63" s="37">
        <v>103</v>
      </c>
      <c r="B63" s="206"/>
      <c r="C63" s="35" t="s">
        <v>38</v>
      </c>
      <c r="D63" s="38" t="s">
        <v>697</v>
      </c>
      <c r="E63" s="183" t="s">
        <v>748</v>
      </c>
      <c r="F63" s="131"/>
      <c r="G63" s="39" t="s">
        <v>371</v>
      </c>
      <c r="H63" s="35" t="s">
        <v>1095</v>
      </c>
      <c r="I63" s="310" t="s">
        <v>951</v>
      </c>
      <c r="J63" s="39"/>
      <c r="K63" s="148">
        <v>0.1</v>
      </c>
      <c r="L63" s="91">
        <f t="shared" si="2"/>
        <v>1</v>
      </c>
      <c r="M63" s="63"/>
      <c r="N63" s="92">
        <v>3</v>
      </c>
      <c r="O63" s="167">
        <v>1</v>
      </c>
      <c r="P63" s="92"/>
      <c r="Q63" s="145"/>
      <c r="R63" s="92"/>
      <c r="S63" s="145"/>
      <c r="T63" s="92"/>
      <c r="U63" s="145"/>
      <c r="V63" s="92"/>
      <c r="W63" s="145"/>
      <c r="X63" s="39"/>
      <c r="Y63" s="73"/>
    </row>
    <row r="64" spans="1:25" s="6" customFormat="1" ht="25.5">
      <c r="A64" s="37">
        <v>104</v>
      </c>
      <c r="B64" s="206"/>
      <c r="C64" s="35" t="s">
        <v>38</v>
      </c>
      <c r="D64" s="38" t="s">
        <v>698</v>
      </c>
      <c r="E64" s="183" t="s">
        <v>748</v>
      </c>
      <c r="F64" s="94"/>
      <c r="G64" s="39" t="s">
        <v>371</v>
      </c>
      <c r="H64" s="95" t="s">
        <v>1095</v>
      </c>
      <c r="I64" s="310" t="s">
        <v>951</v>
      </c>
      <c r="J64" s="39"/>
      <c r="K64" s="148">
        <v>0.1</v>
      </c>
      <c r="L64" s="91">
        <f t="shared" si="2"/>
        <v>1</v>
      </c>
      <c r="M64" s="63"/>
      <c r="N64" s="92">
        <v>3</v>
      </c>
      <c r="O64" s="167">
        <v>1</v>
      </c>
      <c r="P64" s="92">
        <v>1</v>
      </c>
      <c r="Q64" s="145"/>
      <c r="R64" s="92">
        <v>1</v>
      </c>
      <c r="S64" s="145"/>
      <c r="T64" s="92">
        <v>1</v>
      </c>
      <c r="U64" s="145"/>
      <c r="V64" s="92">
        <v>1</v>
      </c>
      <c r="W64" s="145"/>
      <c r="X64" s="39"/>
      <c r="Y64" s="73"/>
    </row>
    <row r="65" spans="1:25" s="6" customFormat="1" ht="63.75">
      <c r="A65" s="37">
        <v>105</v>
      </c>
      <c r="B65" s="206"/>
      <c r="C65" s="35" t="s">
        <v>38</v>
      </c>
      <c r="D65" s="38" t="s">
        <v>720</v>
      </c>
      <c r="E65" s="183" t="s">
        <v>235</v>
      </c>
      <c r="F65" s="94" t="s">
        <v>511</v>
      </c>
      <c r="G65" s="39" t="s">
        <v>371</v>
      </c>
      <c r="H65" s="95" t="s">
        <v>1095</v>
      </c>
      <c r="I65" s="310" t="s">
        <v>710</v>
      </c>
      <c r="J65" s="39" t="s">
        <v>207</v>
      </c>
      <c r="K65" s="148">
        <v>0.1</v>
      </c>
      <c r="L65" s="91">
        <f t="shared" si="2"/>
        <v>1</v>
      </c>
      <c r="M65" s="63"/>
      <c r="N65" s="92">
        <v>3</v>
      </c>
      <c r="O65" s="167">
        <v>1</v>
      </c>
      <c r="P65" s="92">
        <v>1</v>
      </c>
      <c r="Q65" s="145"/>
      <c r="R65" s="92">
        <v>1</v>
      </c>
      <c r="S65" s="145"/>
      <c r="T65" s="92">
        <v>1</v>
      </c>
      <c r="U65" s="145"/>
      <c r="V65" s="92">
        <v>1</v>
      </c>
      <c r="W65" s="145"/>
      <c r="X65" s="39"/>
      <c r="Y65" s="73"/>
    </row>
    <row r="66" spans="1:25" s="6" customFormat="1" ht="52.5" customHeight="1">
      <c r="A66" s="37"/>
      <c r="B66" s="212" t="s">
        <v>715</v>
      </c>
      <c r="C66" s="35" t="s">
        <v>38</v>
      </c>
      <c r="D66" s="38" t="s">
        <v>234</v>
      </c>
      <c r="E66" s="123" t="s">
        <v>691</v>
      </c>
      <c r="F66" s="131" t="s">
        <v>700</v>
      </c>
      <c r="G66" s="39" t="s">
        <v>371</v>
      </c>
      <c r="H66" s="35" t="s">
        <v>859</v>
      </c>
      <c r="I66" s="311" t="s">
        <v>953</v>
      </c>
      <c r="J66" s="294" t="s">
        <v>881</v>
      </c>
      <c r="K66" s="148">
        <v>1</v>
      </c>
      <c r="L66" s="91">
        <f t="shared" si="2"/>
        <v>1</v>
      </c>
      <c r="M66" s="63"/>
      <c r="N66" s="92">
        <v>4</v>
      </c>
      <c r="O66" s="149">
        <v>1</v>
      </c>
      <c r="P66" s="92"/>
      <c r="Q66" s="149"/>
      <c r="R66" s="92"/>
      <c r="S66" s="149"/>
      <c r="T66" s="92"/>
      <c r="U66" s="149"/>
      <c r="V66" s="92"/>
      <c r="W66" s="149"/>
      <c r="X66" s="39"/>
      <c r="Y66" s="73"/>
    </row>
    <row r="67" spans="1:25" s="7" customFormat="1" ht="18.75" customHeight="1">
      <c r="A67" s="41"/>
      <c r="B67" s="41"/>
      <c r="C67" s="41" t="s">
        <v>60</v>
      </c>
      <c r="D67" s="42"/>
      <c r="E67" s="114"/>
      <c r="F67" s="115"/>
      <c r="G67" s="43"/>
      <c r="H67" s="42"/>
      <c r="I67" s="43"/>
      <c r="J67" s="43"/>
      <c r="K67" s="44"/>
      <c r="L67" s="44"/>
      <c r="M67" s="43"/>
      <c r="N67" s="44"/>
      <c r="O67" s="44"/>
      <c r="P67" s="44"/>
      <c r="Q67" s="43"/>
      <c r="R67" s="44"/>
      <c r="S67" s="44"/>
      <c r="T67" s="44"/>
      <c r="U67" s="43"/>
      <c r="V67" s="44"/>
      <c r="W67" s="43"/>
      <c r="X67" s="74"/>
      <c r="Y67" s="75"/>
    </row>
    <row r="68" spans="1:25" s="4" customFormat="1" ht="54.6" customHeight="1">
      <c r="A68" s="87">
        <v>80</v>
      </c>
      <c r="B68" s="212" t="s">
        <v>715</v>
      </c>
      <c r="C68" s="116" t="s">
        <v>38</v>
      </c>
      <c r="D68" s="86" t="s">
        <v>215</v>
      </c>
      <c r="E68" s="116" t="s">
        <v>236</v>
      </c>
      <c r="F68" s="171" t="s">
        <v>512</v>
      </c>
      <c r="G68" s="171" t="s">
        <v>377</v>
      </c>
      <c r="H68" s="95" t="s">
        <v>1096</v>
      </c>
      <c r="I68" s="296" t="s">
        <v>1050</v>
      </c>
      <c r="J68" s="241"/>
      <c r="K68" s="148">
        <v>1</v>
      </c>
      <c r="L68" s="91">
        <f>IF(COUNT(O68,Q68,S68,U68,W68)&gt;0,SUM(O68,Q68,S68,U68,W68)/COUNT(O68,Q68,S68,U68,W68),"")</f>
        <v>1</v>
      </c>
      <c r="M68" s="63"/>
      <c r="N68" s="92">
        <v>6</v>
      </c>
      <c r="O68" s="145">
        <v>1</v>
      </c>
      <c r="P68" s="92">
        <v>1</v>
      </c>
      <c r="Q68" s="145"/>
      <c r="R68" s="92">
        <v>1</v>
      </c>
      <c r="S68" s="145"/>
      <c r="T68" s="92">
        <v>1</v>
      </c>
      <c r="U68" s="145"/>
      <c r="V68" s="92">
        <v>1</v>
      </c>
      <c r="W68" s="145"/>
      <c r="X68" s="70"/>
      <c r="Y68" s="71"/>
    </row>
    <row r="69" spans="1:25" s="4" customFormat="1" ht="52.5" customHeight="1">
      <c r="A69" s="78">
        <v>106</v>
      </c>
      <c r="B69" s="78"/>
      <c r="C69" s="133" t="s">
        <v>38</v>
      </c>
      <c r="D69" s="86" t="s">
        <v>237</v>
      </c>
      <c r="E69" s="116" t="s">
        <v>238</v>
      </c>
      <c r="F69" s="131" t="s">
        <v>513</v>
      </c>
      <c r="G69" s="131" t="s">
        <v>377</v>
      </c>
      <c r="H69" s="95" t="s">
        <v>1096</v>
      </c>
      <c r="I69" s="299" t="s">
        <v>380</v>
      </c>
      <c r="J69" s="234" t="s">
        <v>207</v>
      </c>
      <c r="K69" s="148">
        <v>0.1</v>
      </c>
      <c r="L69" s="91">
        <f>IF(COUNT(O69,Q69,S69,U69,W69)&gt;0,SUM(O69,Q69,S69,U69,W69)/COUNT(O69,Q69,S69,U69,W69),"")</f>
        <v>1</v>
      </c>
      <c r="M69" s="63"/>
      <c r="N69" s="92">
        <v>6</v>
      </c>
      <c r="O69" s="145">
        <v>1</v>
      </c>
      <c r="P69" s="92">
        <v>1</v>
      </c>
      <c r="Q69" s="145"/>
      <c r="R69" s="92">
        <v>1</v>
      </c>
      <c r="S69" s="145"/>
      <c r="T69" s="92">
        <v>1</v>
      </c>
      <c r="U69" s="145"/>
      <c r="V69" s="92">
        <v>1</v>
      </c>
      <c r="W69" s="145"/>
      <c r="X69" s="70"/>
      <c r="Y69" s="71"/>
    </row>
    <row r="70" spans="1:25" s="4" customFormat="1" ht="52.5" customHeight="1">
      <c r="A70" s="126"/>
      <c r="B70" s="212" t="s">
        <v>715</v>
      </c>
      <c r="C70" s="133" t="s">
        <v>38</v>
      </c>
      <c r="D70" s="76" t="s">
        <v>451</v>
      </c>
      <c r="E70" s="116" t="s">
        <v>385</v>
      </c>
      <c r="F70" s="131" t="s">
        <v>514</v>
      </c>
      <c r="G70" s="131" t="s">
        <v>228</v>
      </c>
      <c r="H70" s="95" t="s">
        <v>1096</v>
      </c>
      <c r="I70" s="299" t="s">
        <v>1051</v>
      </c>
      <c r="J70" s="241"/>
      <c r="K70" s="148">
        <v>1</v>
      </c>
      <c r="L70" s="91">
        <f>IF(COUNT(O70,Q70,S70,U70,W70)&gt;0,SUM(O70,Q70,S70,U70,W70)/COUNT(O70,Q70,S70,U70,W70),"")</f>
        <v>1</v>
      </c>
      <c r="M70" s="63"/>
      <c r="N70" s="92">
        <v>6</v>
      </c>
      <c r="O70" s="145">
        <v>1</v>
      </c>
      <c r="P70" s="92">
        <v>1</v>
      </c>
      <c r="Q70" s="145"/>
      <c r="R70" s="92">
        <v>1</v>
      </c>
      <c r="S70" s="145"/>
      <c r="T70" s="92">
        <v>1</v>
      </c>
      <c r="U70" s="145"/>
      <c r="V70" s="92">
        <v>1</v>
      </c>
      <c r="W70" s="145"/>
      <c r="X70" s="70"/>
      <c r="Y70" s="71"/>
    </row>
    <row r="71" spans="1:25" s="4" customFormat="1" ht="52.5" customHeight="1">
      <c r="A71" s="126"/>
      <c r="B71" s="212" t="s">
        <v>715</v>
      </c>
      <c r="C71" s="133" t="s">
        <v>38</v>
      </c>
      <c r="D71" s="76" t="s">
        <v>452</v>
      </c>
      <c r="E71" s="116" t="s">
        <v>386</v>
      </c>
      <c r="F71" s="131" t="s">
        <v>515</v>
      </c>
      <c r="G71" s="131" t="s">
        <v>228</v>
      </c>
      <c r="H71" s="95" t="s">
        <v>1096</v>
      </c>
      <c r="I71" s="299" t="s">
        <v>1052</v>
      </c>
      <c r="J71" s="241"/>
      <c r="K71" s="148">
        <v>1</v>
      </c>
      <c r="L71" s="91">
        <f>IF(COUNT(O71,Q71,S71,U71,W71)&gt;0,SUM(O71,Q71,S71,U71,W71)/COUNT(O71,Q71,S71,U71,W71),"")</f>
        <v>1</v>
      </c>
      <c r="M71" s="63"/>
      <c r="N71" s="92">
        <v>6</v>
      </c>
      <c r="O71" s="145">
        <v>1</v>
      </c>
      <c r="P71" s="92">
        <v>1</v>
      </c>
      <c r="Q71" s="145"/>
      <c r="R71" s="92">
        <v>1</v>
      </c>
      <c r="S71" s="145"/>
      <c r="T71" s="92">
        <v>1</v>
      </c>
      <c r="U71" s="145"/>
      <c r="V71" s="92">
        <v>1</v>
      </c>
      <c r="W71" s="145"/>
      <c r="X71" s="70"/>
      <c r="Y71" s="71"/>
    </row>
    <row r="72" spans="1:25" s="4" customFormat="1" ht="45" customHeight="1">
      <c r="A72" s="126"/>
      <c r="B72" s="212" t="s">
        <v>715</v>
      </c>
      <c r="C72" s="133" t="s">
        <v>38</v>
      </c>
      <c r="D72" s="76" t="s">
        <v>453</v>
      </c>
      <c r="E72" s="116" t="s">
        <v>426</v>
      </c>
      <c r="F72" s="214" t="s">
        <v>721</v>
      </c>
      <c r="G72" s="131" t="s">
        <v>228</v>
      </c>
      <c r="H72" s="95" t="s">
        <v>1096</v>
      </c>
      <c r="I72" s="299" t="s">
        <v>1053</v>
      </c>
      <c r="J72" s="241" t="s">
        <v>822</v>
      </c>
      <c r="K72" s="148">
        <v>1</v>
      </c>
      <c r="L72" s="91">
        <f>IF(COUNT(O72,Q72,S72,U72,W72)&gt;0,SUM(O72,Q72,S72,U72,W72)/COUNT(O72,Q72,S72,U72,W72),"")</f>
        <v>1</v>
      </c>
      <c r="M72" s="63"/>
      <c r="N72" s="92">
        <v>6</v>
      </c>
      <c r="O72" s="145">
        <v>1</v>
      </c>
      <c r="P72" s="92">
        <v>1</v>
      </c>
      <c r="Q72" s="145"/>
      <c r="R72" s="92">
        <v>1</v>
      </c>
      <c r="S72" s="145"/>
      <c r="T72" s="92">
        <v>1</v>
      </c>
      <c r="U72" s="145"/>
      <c r="V72" s="92">
        <v>1</v>
      </c>
      <c r="W72" s="145"/>
      <c r="X72" s="70"/>
      <c r="Y72" s="71"/>
    </row>
    <row r="73" spans="1:25" s="7" customFormat="1" ht="20.25" customHeight="1">
      <c r="A73" s="41"/>
      <c r="B73" s="41"/>
      <c r="C73" s="41" t="s">
        <v>756</v>
      </c>
      <c r="D73" s="42"/>
      <c r="E73" s="114"/>
      <c r="F73" s="115"/>
      <c r="G73" s="44"/>
      <c r="H73" s="42"/>
      <c r="I73" s="44"/>
      <c r="J73" s="44"/>
      <c r="K73" s="44"/>
      <c r="L73" s="44"/>
      <c r="M73" s="44"/>
      <c r="N73" s="44"/>
      <c r="O73" s="44"/>
      <c r="P73" s="44"/>
      <c r="Q73" s="44"/>
      <c r="R73" s="44"/>
      <c r="S73" s="44"/>
      <c r="T73" s="44"/>
      <c r="U73" s="44"/>
      <c r="V73" s="44"/>
      <c r="W73" s="44"/>
      <c r="X73" s="74"/>
      <c r="Y73" s="75"/>
    </row>
    <row r="74" spans="1:25" s="137" customFormat="1" ht="77.25" customHeight="1">
      <c r="A74" s="87">
        <v>107</v>
      </c>
      <c r="B74" s="212" t="s">
        <v>715</v>
      </c>
      <c r="C74" s="116" t="s">
        <v>38</v>
      </c>
      <c r="D74" s="86" t="s">
        <v>239</v>
      </c>
      <c r="E74" s="175" t="s">
        <v>752</v>
      </c>
      <c r="F74" s="47" t="s">
        <v>516</v>
      </c>
      <c r="G74" s="47" t="s">
        <v>377</v>
      </c>
      <c r="H74" s="236" t="s">
        <v>1099</v>
      </c>
      <c r="I74" s="296" t="s">
        <v>954</v>
      </c>
      <c r="J74" s="237"/>
      <c r="K74" s="148">
        <v>1</v>
      </c>
      <c r="L74" s="91">
        <f>IF(COUNT(O74,Q74,S74,U74,W74)&gt;0,SUM(O74,Q74,S74,U74,W74)/COUNT(O74,Q74,S74,U74,W74),"")</f>
        <v>1</v>
      </c>
      <c r="M74" s="63"/>
      <c r="N74" s="92">
        <v>4</v>
      </c>
      <c r="O74" s="145">
        <v>1</v>
      </c>
      <c r="P74" s="92">
        <v>1</v>
      </c>
      <c r="Q74" s="145"/>
      <c r="R74" s="92">
        <v>1</v>
      </c>
      <c r="S74" s="145"/>
      <c r="T74" s="92">
        <v>1</v>
      </c>
      <c r="U74" s="145"/>
      <c r="V74" s="92">
        <v>1</v>
      </c>
      <c r="W74" s="145"/>
      <c r="X74" s="136"/>
      <c r="Y74" s="71"/>
    </row>
    <row r="75" spans="1:25" s="137" customFormat="1" ht="66.95" customHeight="1">
      <c r="A75" s="87">
        <v>108</v>
      </c>
      <c r="B75" s="212" t="s">
        <v>715</v>
      </c>
      <c r="C75" s="116" t="s">
        <v>38</v>
      </c>
      <c r="D75" s="86" t="s">
        <v>240</v>
      </c>
      <c r="E75" s="175" t="s">
        <v>753</v>
      </c>
      <c r="F75" s="47" t="s">
        <v>517</v>
      </c>
      <c r="G75" s="47" t="s">
        <v>377</v>
      </c>
      <c r="H75" s="123" t="s">
        <v>1095</v>
      </c>
      <c r="I75" s="310" t="s">
        <v>955</v>
      </c>
      <c r="J75" s="213"/>
      <c r="K75" s="148">
        <v>1</v>
      </c>
      <c r="L75" s="91">
        <f>IF(COUNT(O75,Q75,S75,U75,W75)&gt;0,SUM(O75,Q75,S75,U75,W75)/COUNT(O75,Q75,S75,U75,W75),"")</f>
        <v>1</v>
      </c>
      <c r="M75" s="63"/>
      <c r="N75" s="92">
        <v>3</v>
      </c>
      <c r="O75" s="145">
        <v>1</v>
      </c>
      <c r="P75" s="92">
        <v>1</v>
      </c>
      <c r="Q75" s="145"/>
      <c r="R75" s="92">
        <v>1</v>
      </c>
      <c r="S75" s="145"/>
      <c r="T75" s="92">
        <v>1</v>
      </c>
      <c r="U75" s="145"/>
      <c r="V75" s="92">
        <v>1</v>
      </c>
      <c r="W75" s="145"/>
      <c r="X75" s="136"/>
      <c r="Y75" s="71"/>
    </row>
    <row r="76" spans="1:25" s="137" customFormat="1" ht="52.5" customHeight="1">
      <c r="A76" s="87">
        <v>109</v>
      </c>
      <c r="B76" s="212" t="s">
        <v>715</v>
      </c>
      <c r="C76" s="116" t="s">
        <v>38</v>
      </c>
      <c r="D76" s="86" t="s">
        <v>241</v>
      </c>
      <c r="E76" s="175" t="s">
        <v>754</v>
      </c>
      <c r="F76" s="47" t="s">
        <v>518</v>
      </c>
      <c r="G76" s="47" t="s">
        <v>228</v>
      </c>
      <c r="H76" s="123" t="s">
        <v>1095</v>
      </c>
      <c r="I76" s="310" t="s">
        <v>952</v>
      </c>
      <c r="J76" s="213"/>
      <c r="K76" s="148">
        <v>1</v>
      </c>
      <c r="L76" s="91">
        <f>IF(COUNT(O76,Q76,S76,U76,W76)&gt;0,SUM(O76,Q76,S76,U76,W76)/COUNT(O76,Q76,S76,U76,W76),"")</f>
        <v>1</v>
      </c>
      <c r="M76" s="63"/>
      <c r="N76" s="92">
        <v>3</v>
      </c>
      <c r="O76" s="145">
        <v>1</v>
      </c>
      <c r="P76" s="92">
        <v>1</v>
      </c>
      <c r="Q76" s="145"/>
      <c r="R76" s="92">
        <v>1</v>
      </c>
      <c r="S76" s="145"/>
      <c r="T76" s="92">
        <v>1</v>
      </c>
      <c r="U76" s="145"/>
      <c r="V76" s="92">
        <v>1</v>
      </c>
      <c r="W76" s="145"/>
      <c r="X76" s="136"/>
      <c r="Y76" s="71"/>
    </row>
    <row r="77" spans="1:25" s="137" customFormat="1" ht="82.5" customHeight="1">
      <c r="A77" s="87"/>
      <c r="B77" s="212" t="s">
        <v>715</v>
      </c>
      <c r="C77" s="116" t="s">
        <v>38</v>
      </c>
      <c r="D77" s="76" t="s">
        <v>384</v>
      </c>
      <c r="E77" s="175" t="s">
        <v>755</v>
      </c>
      <c r="F77" s="47" t="s">
        <v>519</v>
      </c>
      <c r="G77" s="47" t="s">
        <v>228</v>
      </c>
      <c r="H77" s="123" t="s">
        <v>1095</v>
      </c>
      <c r="I77" s="310" t="s">
        <v>1045</v>
      </c>
      <c r="J77" s="213"/>
      <c r="K77" s="148">
        <v>1</v>
      </c>
      <c r="L77" s="91">
        <f>IF(COUNT(O77,Q77,S77,U77,W77)&gt;0,SUM(O77,Q77,S77,U77,W77)/COUNT(O77,Q77,S77,U77,W77),"")</f>
        <v>1</v>
      </c>
      <c r="M77" s="63"/>
      <c r="N77" s="92">
        <v>3</v>
      </c>
      <c r="O77" s="145">
        <v>1</v>
      </c>
      <c r="P77" s="92">
        <v>1</v>
      </c>
      <c r="Q77" s="145"/>
      <c r="R77" s="92">
        <v>1</v>
      </c>
      <c r="S77" s="145"/>
      <c r="T77" s="92">
        <v>1</v>
      </c>
      <c r="U77" s="145"/>
      <c r="V77" s="92">
        <v>1</v>
      </c>
      <c r="W77" s="145"/>
      <c r="X77" s="136"/>
      <c r="Y77" s="71"/>
    </row>
    <row r="78" spans="1:25" s="2" customFormat="1" ht="17.25" customHeight="1">
      <c r="A78" s="30"/>
      <c r="B78" s="41"/>
      <c r="C78" s="30" t="s">
        <v>61</v>
      </c>
      <c r="D78" s="31"/>
      <c r="E78" s="114"/>
      <c r="F78" s="114"/>
      <c r="G78" s="31"/>
      <c r="H78" s="42"/>
      <c r="I78" s="42"/>
      <c r="J78" s="31" t="s">
        <v>255</v>
      </c>
      <c r="K78" s="31"/>
      <c r="L78" s="31"/>
      <c r="M78" s="31"/>
      <c r="N78" s="31"/>
      <c r="O78" s="31"/>
      <c r="P78" s="31"/>
      <c r="Q78" s="31"/>
      <c r="R78" s="31"/>
      <c r="S78" s="31"/>
      <c r="T78" s="31"/>
      <c r="U78" s="31"/>
      <c r="V78" s="31"/>
      <c r="W78" s="31"/>
      <c r="X78" s="69"/>
      <c r="Y78" s="66"/>
    </row>
    <row r="79" spans="1:25" s="4" customFormat="1" ht="118.5" customHeight="1">
      <c r="A79" s="1">
        <v>13</v>
      </c>
      <c r="B79" s="212" t="s">
        <v>715</v>
      </c>
      <c r="C79" s="110" t="s">
        <v>38</v>
      </c>
      <c r="D79" s="45" t="s">
        <v>62</v>
      </c>
      <c r="E79" s="111" t="s">
        <v>63</v>
      </c>
      <c r="F79" s="33" t="s">
        <v>520</v>
      </c>
      <c r="G79" s="33" t="s">
        <v>377</v>
      </c>
      <c r="H79" s="95" t="s">
        <v>1097</v>
      </c>
      <c r="I79" s="295" t="s">
        <v>956</v>
      </c>
      <c r="J79" s="109"/>
      <c r="K79" s="148">
        <v>1</v>
      </c>
      <c r="L79" s="91">
        <f>IF(COUNT(O79,Q79,S79,U79,W79)&gt;0,SUM(O79,Q79,S79,U79,W79)/COUNT(O79,Q79,S79,U79,W79),"")</f>
        <v>1</v>
      </c>
      <c r="M79" s="63"/>
      <c r="N79" s="92">
        <v>1</v>
      </c>
      <c r="O79" s="145">
        <v>1</v>
      </c>
      <c r="P79" s="92">
        <v>1</v>
      </c>
      <c r="Q79" s="145"/>
      <c r="R79" s="92">
        <v>1</v>
      </c>
      <c r="S79" s="145"/>
      <c r="T79" s="92">
        <v>1</v>
      </c>
      <c r="U79" s="145"/>
      <c r="V79" s="92">
        <v>1</v>
      </c>
      <c r="W79" s="145"/>
      <c r="X79" s="136"/>
      <c r="Y79" s="71"/>
    </row>
    <row r="80" spans="1:25" s="4" customFormat="1" ht="66" customHeight="1">
      <c r="A80" s="1">
        <v>14</v>
      </c>
      <c r="B80" s="212"/>
      <c r="C80" s="110" t="s">
        <v>38</v>
      </c>
      <c r="D80" s="45" t="s">
        <v>64</v>
      </c>
      <c r="E80" s="110" t="s">
        <v>65</v>
      </c>
      <c r="F80" s="33" t="s">
        <v>521</v>
      </c>
      <c r="G80" s="36" t="s">
        <v>54</v>
      </c>
      <c r="H80" s="180" t="s">
        <v>1097</v>
      </c>
      <c r="I80" s="312" t="s">
        <v>957</v>
      </c>
      <c r="J80" s="176"/>
      <c r="K80" s="148">
        <v>1</v>
      </c>
      <c r="L80" s="91">
        <f>IF(COUNT(O80,Q80,S80,U80,W80)&gt;0,SUM(O80,Q80,S80,U80,W80)/COUNT(O80,Q80,S80,U80,W80),"")</f>
        <v>1</v>
      </c>
      <c r="M80" s="63"/>
      <c r="N80" s="92">
        <v>1</v>
      </c>
      <c r="O80" s="145">
        <v>1</v>
      </c>
      <c r="P80" s="92">
        <v>1</v>
      </c>
      <c r="Q80" s="145"/>
      <c r="R80" s="92">
        <v>1</v>
      </c>
      <c r="S80" s="145"/>
      <c r="T80" s="92">
        <v>1</v>
      </c>
      <c r="U80" s="145"/>
      <c r="V80" s="92">
        <v>1</v>
      </c>
      <c r="W80" s="145"/>
      <c r="X80" s="136"/>
      <c r="Y80" s="71"/>
    </row>
    <row r="81" spans="1:25" s="2" customFormat="1" ht="21" customHeight="1">
      <c r="A81" s="30"/>
      <c r="B81" s="41"/>
      <c r="C81" s="30" t="s">
        <v>66</v>
      </c>
      <c r="D81" s="31"/>
      <c r="E81" s="114"/>
      <c r="F81" s="114"/>
      <c r="G81" s="31"/>
      <c r="H81" s="42"/>
      <c r="I81" s="31"/>
      <c r="J81" s="31"/>
      <c r="K81" s="31"/>
      <c r="L81" s="31"/>
      <c r="M81" s="31"/>
      <c r="N81" s="31"/>
      <c r="O81" s="31"/>
      <c r="P81" s="31"/>
      <c r="Q81" s="31"/>
      <c r="R81" s="31"/>
      <c r="S81" s="31"/>
      <c r="T81" s="31"/>
      <c r="U81" s="31"/>
      <c r="V81" s="31"/>
      <c r="W81" s="31"/>
      <c r="X81" s="69"/>
      <c r="Y81" s="66"/>
    </row>
    <row r="82" spans="1:25" s="4" customFormat="1" ht="52.5" customHeight="1">
      <c r="A82" s="87">
        <v>15</v>
      </c>
      <c r="B82" s="87"/>
      <c r="C82" s="116" t="s">
        <v>38</v>
      </c>
      <c r="D82" s="116" t="s">
        <v>67</v>
      </c>
      <c r="E82" s="116" t="s">
        <v>39</v>
      </c>
      <c r="F82" s="33" t="s">
        <v>522</v>
      </c>
      <c r="G82" s="33"/>
      <c r="H82" s="95" t="s">
        <v>1095</v>
      </c>
      <c r="I82" s="266"/>
      <c r="J82" s="33"/>
      <c r="K82" s="148">
        <v>0.1</v>
      </c>
      <c r="L82" s="91">
        <f t="shared" ref="L82:L90" si="3">IF(COUNT(O82,Q82,S82,U82,W82)&gt;0,SUM(O82,Q82,S82,U82,W82)/COUNT(O82,Q82,S82,U82,W82),"")</f>
        <v>1</v>
      </c>
      <c r="M82" s="63"/>
      <c r="N82" s="92">
        <v>3</v>
      </c>
      <c r="O82" s="145">
        <v>1</v>
      </c>
      <c r="P82" s="92">
        <v>1</v>
      </c>
      <c r="Q82" s="145"/>
      <c r="R82" s="92">
        <v>1</v>
      </c>
      <c r="S82" s="145"/>
      <c r="T82" s="92">
        <v>1</v>
      </c>
      <c r="U82" s="145"/>
      <c r="V82" s="92">
        <v>1</v>
      </c>
      <c r="W82" s="145"/>
      <c r="X82" s="136"/>
      <c r="Y82" s="71"/>
    </row>
    <row r="83" spans="1:25" s="4" customFormat="1" ht="135.75" customHeight="1">
      <c r="A83" s="87">
        <v>16</v>
      </c>
      <c r="B83" s="212" t="s">
        <v>715</v>
      </c>
      <c r="C83" s="116" t="s">
        <v>38</v>
      </c>
      <c r="D83" s="116" t="s">
        <v>68</v>
      </c>
      <c r="E83" s="116" t="s">
        <v>69</v>
      </c>
      <c r="F83" s="33" t="s">
        <v>523</v>
      </c>
      <c r="G83" s="33" t="s">
        <v>377</v>
      </c>
      <c r="H83" s="95" t="s">
        <v>1097</v>
      </c>
      <c r="I83" s="296" t="s">
        <v>958</v>
      </c>
      <c r="J83" s="33"/>
      <c r="K83" s="148">
        <v>1</v>
      </c>
      <c r="L83" s="91">
        <f t="shared" si="3"/>
        <v>1</v>
      </c>
      <c r="M83" s="63"/>
      <c r="N83" s="92">
        <v>1</v>
      </c>
      <c r="O83" s="145">
        <v>1</v>
      </c>
      <c r="P83" s="92">
        <v>1</v>
      </c>
      <c r="Q83" s="145"/>
      <c r="R83" s="92">
        <v>1</v>
      </c>
      <c r="S83" s="145"/>
      <c r="T83" s="92">
        <v>1</v>
      </c>
      <c r="U83" s="145"/>
      <c r="V83" s="92">
        <v>1</v>
      </c>
      <c r="W83" s="145"/>
      <c r="X83" s="136"/>
      <c r="Y83" s="71"/>
    </row>
    <row r="84" spans="1:25" s="4" customFormat="1" ht="137.25" customHeight="1">
      <c r="A84" s="173">
        <v>17</v>
      </c>
      <c r="B84" s="212"/>
      <c r="C84" s="174" t="s">
        <v>38</v>
      </c>
      <c r="D84" s="175" t="s">
        <v>70</v>
      </c>
      <c r="E84" s="175" t="s">
        <v>427</v>
      </c>
      <c r="F84" s="176" t="s">
        <v>524</v>
      </c>
      <c r="G84" s="176" t="s">
        <v>214</v>
      </c>
      <c r="H84" s="177" t="s">
        <v>1095</v>
      </c>
      <c r="I84" s="267" t="s">
        <v>1038</v>
      </c>
      <c r="J84" s="202"/>
      <c r="K84" s="148">
        <v>0.1</v>
      </c>
      <c r="L84" s="91">
        <f t="shared" si="3"/>
        <v>1</v>
      </c>
      <c r="M84" s="63"/>
      <c r="N84" s="92">
        <v>3</v>
      </c>
      <c r="O84" s="145">
        <v>1</v>
      </c>
      <c r="P84" s="92">
        <v>1</v>
      </c>
      <c r="Q84" s="145"/>
      <c r="R84" s="92">
        <v>1</v>
      </c>
      <c r="S84" s="145"/>
      <c r="T84" s="92">
        <v>1</v>
      </c>
      <c r="U84" s="145"/>
      <c r="V84" s="92">
        <v>1</v>
      </c>
      <c r="W84" s="145"/>
      <c r="X84" s="136"/>
      <c r="Y84" s="71"/>
    </row>
    <row r="85" spans="1:25" s="4" customFormat="1" ht="53.1" customHeight="1">
      <c r="A85" s="87">
        <v>18</v>
      </c>
      <c r="B85" s="212" t="s">
        <v>715</v>
      </c>
      <c r="C85" s="116" t="s">
        <v>38</v>
      </c>
      <c r="D85" s="116" t="s">
        <v>216</v>
      </c>
      <c r="E85" s="116" t="s">
        <v>242</v>
      </c>
      <c r="F85" s="33" t="s">
        <v>525</v>
      </c>
      <c r="G85" s="36" t="s">
        <v>71</v>
      </c>
      <c r="H85" s="95" t="s">
        <v>1097</v>
      </c>
      <c r="I85" s="296" t="s">
        <v>959</v>
      </c>
      <c r="J85" s="109"/>
      <c r="K85" s="148">
        <v>1</v>
      </c>
      <c r="L85" s="91">
        <f t="shared" si="3"/>
        <v>1</v>
      </c>
      <c r="M85" s="63"/>
      <c r="N85" s="92">
        <v>1</v>
      </c>
      <c r="O85" s="145">
        <v>1</v>
      </c>
      <c r="P85" s="92">
        <v>1</v>
      </c>
      <c r="Q85" s="145"/>
      <c r="R85" s="92">
        <v>1</v>
      </c>
      <c r="S85" s="145"/>
      <c r="T85" s="92">
        <v>1</v>
      </c>
      <c r="U85" s="145"/>
      <c r="V85" s="92">
        <v>1</v>
      </c>
      <c r="W85" s="145"/>
      <c r="X85" s="136"/>
      <c r="Y85" s="71"/>
    </row>
    <row r="86" spans="1:25" s="4" customFormat="1" ht="52.5" customHeight="1">
      <c r="A86" s="143">
        <v>110</v>
      </c>
      <c r="B86" s="143"/>
      <c r="C86" s="133" t="s">
        <v>38</v>
      </c>
      <c r="D86" s="133" t="s">
        <v>243</v>
      </c>
      <c r="E86" s="133" t="s">
        <v>492</v>
      </c>
      <c r="F86" s="131"/>
      <c r="G86" s="131" t="s">
        <v>54</v>
      </c>
      <c r="H86" s="35" t="s">
        <v>859</v>
      </c>
      <c r="I86" s="268"/>
      <c r="J86" s="131" t="s">
        <v>493</v>
      </c>
      <c r="K86" s="148">
        <v>0</v>
      </c>
      <c r="L86" s="91" t="str">
        <f t="shared" si="3"/>
        <v/>
      </c>
      <c r="M86" s="63"/>
      <c r="N86" s="92">
        <v>3</v>
      </c>
      <c r="O86" s="145"/>
      <c r="P86" s="92">
        <v>1</v>
      </c>
      <c r="Q86" s="145"/>
      <c r="R86" s="92">
        <v>1</v>
      </c>
      <c r="S86" s="145"/>
      <c r="T86" s="92">
        <v>1</v>
      </c>
      <c r="U86" s="145"/>
      <c r="V86" s="92">
        <v>1</v>
      </c>
      <c r="W86" s="145"/>
      <c r="X86" s="136"/>
      <c r="Y86" s="71"/>
    </row>
    <row r="87" spans="1:25" s="4" customFormat="1" ht="52.5" customHeight="1">
      <c r="A87" s="1">
        <v>21</v>
      </c>
      <c r="B87" s="212" t="s">
        <v>715</v>
      </c>
      <c r="C87" s="110" t="s">
        <v>38</v>
      </c>
      <c r="D87" s="110" t="s">
        <v>72</v>
      </c>
      <c r="E87" s="110" t="s">
        <v>751</v>
      </c>
      <c r="F87" s="33" t="s">
        <v>526</v>
      </c>
      <c r="G87" s="36" t="s">
        <v>73</v>
      </c>
      <c r="H87" s="95" t="s">
        <v>1098</v>
      </c>
      <c r="I87" s="296" t="s">
        <v>1039</v>
      </c>
      <c r="J87" s="176"/>
      <c r="K87" s="148">
        <v>1</v>
      </c>
      <c r="L87" s="91">
        <f t="shared" si="3"/>
        <v>1</v>
      </c>
      <c r="M87" s="63"/>
      <c r="N87" s="92">
        <v>2</v>
      </c>
      <c r="O87" s="145">
        <v>1</v>
      </c>
      <c r="P87" s="92">
        <v>1</v>
      </c>
      <c r="Q87" s="145"/>
      <c r="R87" s="92">
        <v>1</v>
      </c>
      <c r="S87" s="145"/>
      <c r="T87" s="92">
        <v>1</v>
      </c>
      <c r="U87" s="145"/>
      <c r="V87" s="92">
        <v>1</v>
      </c>
      <c r="W87" s="145"/>
      <c r="X87" s="136"/>
      <c r="Y87" s="71"/>
    </row>
    <row r="88" spans="1:25" s="4" customFormat="1" ht="52.5" customHeight="1">
      <c r="A88" s="178">
        <v>22</v>
      </c>
      <c r="B88" s="212"/>
      <c r="C88" s="179" t="s">
        <v>38</v>
      </c>
      <c r="D88" s="179" t="s">
        <v>74</v>
      </c>
      <c r="E88" s="179" t="s">
        <v>75</v>
      </c>
      <c r="F88" s="172" t="s">
        <v>527</v>
      </c>
      <c r="G88" s="170" t="s">
        <v>73</v>
      </c>
      <c r="H88" s="180" t="s">
        <v>1095</v>
      </c>
      <c r="I88" s="267" t="s">
        <v>960</v>
      </c>
      <c r="J88" s="176"/>
      <c r="K88" s="148">
        <v>0.1</v>
      </c>
      <c r="L88" s="91">
        <f t="shared" si="3"/>
        <v>1</v>
      </c>
      <c r="M88" s="63"/>
      <c r="N88" s="92">
        <v>3</v>
      </c>
      <c r="O88" s="145">
        <v>1</v>
      </c>
      <c r="P88" s="92">
        <v>1</v>
      </c>
      <c r="Q88" s="145"/>
      <c r="R88" s="92">
        <v>1</v>
      </c>
      <c r="S88" s="145"/>
      <c r="T88" s="92">
        <v>1</v>
      </c>
      <c r="U88" s="145"/>
      <c r="V88" s="92">
        <v>1</v>
      </c>
      <c r="W88" s="145"/>
      <c r="X88" s="136"/>
      <c r="Y88" s="71"/>
    </row>
    <row r="89" spans="1:25" s="4" customFormat="1" ht="53.1" customHeight="1">
      <c r="A89" s="181">
        <v>111</v>
      </c>
      <c r="B89" s="212"/>
      <c r="C89" s="174" t="s">
        <v>203</v>
      </c>
      <c r="D89" s="174" t="s">
        <v>217</v>
      </c>
      <c r="E89" s="174" t="s">
        <v>244</v>
      </c>
      <c r="F89" s="179"/>
      <c r="G89" s="182" t="s">
        <v>382</v>
      </c>
      <c r="H89" s="180" t="s">
        <v>1095</v>
      </c>
      <c r="I89" s="267" t="s">
        <v>719</v>
      </c>
      <c r="J89" s="179"/>
      <c r="K89" s="148">
        <v>0.1</v>
      </c>
      <c r="L89" s="91">
        <f t="shared" si="3"/>
        <v>1</v>
      </c>
      <c r="M89" s="63"/>
      <c r="N89" s="92">
        <v>3</v>
      </c>
      <c r="O89" s="167">
        <v>1</v>
      </c>
      <c r="P89" s="92">
        <v>1</v>
      </c>
      <c r="Q89" s="145"/>
      <c r="R89" s="92">
        <v>1</v>
      </c>
      <c r="S89" s="145"/>
      <c r="T89" s="92">
        <v>1</v>
      </c>
      <c r="U89" s="145"/>
      <c r="V89" s="92">
        <v>1</v>
      </c>
      <c r="W89" s="145"/>
      <c r="X89" s="136"/>
      <c r="Y89" s="71"/>
    </row>
    <row r="90" spans="1:25" s="4" customFormat="1" ht="53.1" customHeight="1">
      <c r="A90" s="181">
        <v>112</v>
      </c>
      <c r="B90" s="212"/>
      <c r="C90" s="174" t="s">
        <v>203</v>
      </c>
      <c r="D90" s="174" t="s">
        <v>218</v>
      </c>
      <c r="E90" s="174" t="s">
        <v>705</v>
      </c>
      <c r="F90" s="179"/>
      <c r="G90" s="182" t="s">
        <v>228</v>
      </c>
      <c r="H90" s="180" t="s">
        <v>1095</v>
      </c>
      <c r="I90" s="267" t="s">
        <v>719</v>
      </c>
      <c r="J90" s="179"/>
      <c r="K90" s="148">
        <v>0.1</v>
      </c>
      <c r="L90" s="91">
        <f t="shared" si="3"/>
        <v>1</v>
      </c>
      <c r="M90" s="63"/>
      <c r="N90" s="92">
        <v>3</v>
      </c>
      <c r="O90" s="167">
        <v>1</v>
      </c>
      <c r="P90" s="92">
        <v>1</v>
      </c>
      <c r="Q90" s="145"/>
      <c r="R90" s="92">
        <v>1</v>
      </c>
      <c r="S90" s="145"/>
      <c r="T90" s="92">
        <v>1</v>
      </c>
      <c r="U90" s="145"/>
      <c r="V90" s="92">
        <v>1</v>
      </c>
      <c r="W90" s="145"/>
      <c r="X90" s="136"/>
      <c r="Y90" s="71"/>
    </row>
    <row r="91" spans="1:25" s="2" customFormat="1" ht="21" customHeight="1">
      <c r="A91" s="30"/>
      <c r="B91" s="41"/>
      <c r="C91" s="30" t="s">
        <v>76</v>
      </c>
      <c r="D91" s="114"/>
      <c r="E91" s="114"/>
      <c r="F91" s="114"/>
      <c r="G91" s="31"/>
      <c r="H91" s="42"/>
      <c r="I91" s="31"/>
      <c r="J91" s="31"/>
      <c r="K91" s="31"/>
      <c r="L91" s="31"/>
      <c r="M91" s="31"/>
      <c r="N91" s="31"/>
      <c r="O91" s="31"/>
      <c r="P91" s="31"/>
      <c r="Q91" s="31"/>
      <c r="R91" s="31"/>
      <c r="S91" s="31"/>
      <c r="T91" s="31"/>
      <c r="U91" s="31"/>
      <c r="V91" s="31"/>
      <c r="W91" s="31"/>
      <c r="X91" s="69"/>
      <c r="Y91" s="66"/>
    </row>
    <row r="92" spans="1:25" s="5" customFormat="1" ht="52.5" customHeight="1">
      <c r="A92" s="87">
        <v>23</v>
      </c>
      <c r="B92" s="87"/>
      <c r="C92" s="116" t="s">
        <v>38</v>
      </c>
      <c r="D92" s="88" t="s">
        <v>77</v>
      </c>
      <c r="E92" s="123" t="s">
        <v>39</v>
      </c>
      <c r="F92" s="94" t="s">
        <v>78</v>
      </c>
      <c r="G92" s="36"/>
      <c r="H92" s="180" t="s">
        <v>1095</v>
      </c>
      <c r="I92" s="268" t="s">
        <v>79</v>
      </c>
      <c r="J92" s="184"/>
      <c r="K92" s="148">
        <v>1</v>
      </c>
      <c r="L92" s="91">
        <f>IF(COUNT(O92,Q92,S92,U92,W92)&gt;0,SUM(O92,Q92,S92,U92,W92)/COUNT(O92,Q92,S92,U92,W92),"")</f>
        <v>1</v>
      </c>
      <c r="M92" s="63"/>
      <c r="N92" s="92">
        <v>3</v>
      </c>
      <c r="O92" s="145">
        <v>1</v>
      </c>
      <c r="P92" s="92">
        <v>1</v>
      </c>
      <c r="Q92" s="145"/>
      <c r="R92" s="92">
        <v>1</v>
      </c>
      <c r="S92" s="145"/>
      <c r="T92" s="92">
        <v>1</v>
      </c>
      <c r="U92" s="145"/>
      <c r="V92" s="92">
        <v>1</v>
      </c>
      <c r="W92" s="145"/>
      <c r="X92" s="136"/>
      <c r="Y92" s="71"/>
    </row>
    <row r="93" spans="1:25" s="4" customFormat="1" ht="63" customHeight="1">
      <c r="A93" s="87">
        <v>24</v>
      </c>
      <c r="B93" s="212" t="s">
        <v>715</v>
      </c>
      <c r="C93" s="116" t="s">
        <v>38</v>
      </c>
      <c r="D93" s="76" t="s">
        <v>80</v>
      </c>
      <c r="E93" s="239" t="s">
        <v>921</v>
      </c>
      <c r="F93" s="33" t="s">
        <v>528</v>
      </c>
      <c r="G93" s="33" t="s">
        <v>173</v>
      </c>
      <c r="H93" s="180" t="s">
        <v>1099</v>
      </c>
      <c r="I93" s="296" t="s">
        <v>961</v>
      </c>
      <c r="J93" s="202"/>
      <c r="K93" s="148">
        <v>1</v>
      </c>
      <c r="L93" s="91">
        <f>IF(COUNT(O93,Q93,S93,U93,W93)&gt;0,SUM(O93,Q93,S93,U93,W93)/COUNT(O93,Q93,S93,U93,W93),"")</f>
        <v>1</v>
      </c>
      <c r="M93" s="63"/>
      <c r="N93" s="92">
        <v>4</v>
      </c>
      <c r="O93" s="145">
        <v>1</v>
      </c>
      <c r="P93" s="92">
        <v>1</v>
      </c>
      <c r="Q93" s="145"/>
      <c r="R93" s="92">
        <v>1</v>
      </c>
      <c r="S93" s="145"/>
      <c r="T93" s="92">
        <v>1</v>
      </c>
      <c r="U93" s="145"/>
      <c r="V93" s="92">
        <v>1</v>
      </c>
      <c r="W93" s="145"/>
      <c r="X93" s="136"/>
      <c r="Y93" s="71"/>
    </row>
    <row r="94" spans="1:25" s="4" customFormat="1" ht="66" customHeight="1">
      <c r="A94" s="87">
        <v>25</v>
      </c>
      <c r="B94" s="212" t="s">
        <v>715</v>
      </c>
      <c r="C94" s="116" t="s">
        <v>38</v>
      </c>
      <c r="D94" s="76" t="s">
        <v>81</v>
      </c>
      <c r="E94" s="239" t="s">
        <v>922</v>
      </c>
      <c r="F94" s="33" t="s">
        <v>529</v>
      </c>
      <c r="G94" s="33" t="s">
        <v>56</v>
      </c>
      <c r="H94" s="180" t="s">
        <v>1098</v>
      </c>
      <c r="I94" s="310" t="s">
        <v>963</v>
      </c>
      <c r="J94" s="176"/>
      <c r="K94" s="148">
        <v>1</v>
      </c>
      <c r="L94" s="91">
        <f>IF(COUNT(O94,Q94,S94,U94,W94)&gt;0,SUM(O94,Q94,S94,U94,W94)/COUNT(O94,Q94,S94,U94,W94),"")</f>
        <v>1</v>
      </c>
      <c r="M94" s="63"/>
      <c r="N94" s="92">
        <v>2</v>
      </c>
      <c r="O94" s="145">
        <v>1</v>
      </c>
      <c r="P94" s="92">
        <v>1</v>
      </c>
      <c r="Q94" s="145"/>
      <c r="R94" s="92">
        <v>1</v>
      </c>
      <c r="S94" s="145"/>
      <c r="T94" s="92">
        <v>1</v>
      </c>
      <c r="U94" s="145"/>
      <c r="V94" s="92">
        <v>1</v>
      </c>
      <c r="W94" s="145"/>
      <c r="X94" s="136"/>
      <c r="Y94" s="71"/>
    </row>
    <row r="95" spans="1:25" s="4" customFormat="1" ht="70.5" customHeight="1">
      <c r="A95" s="87">
        <v>26</v>
      </c>
      <c r="B95" s="212" t="s">
        <v>715</v>
      </c>
      <c r="C95" s="116" t="s">
        <v>38</v>
      </c>
      <c r="D95" s="76" t="s">
        <v>168</v>
      </c>
      <c r="E95" s="239" t="s">
        <v>923</v>
      </c>
      <c r="F95" s="33" t="s">
        <v>530</v>
      </c>
      <c r="G95" s="33" t="s">
        <v>174</v>
      </c>
      <c r="H95" s="180" t="s">
        <v>1100</v>
      </c>
      <c r="I95" s="310" t="s">
        <v>962</v>
      </c>
      <c r="J95" s="231" t="s">
        <v>812</v>
      </c>
      <c r="K95" s="148">
        <v>1</v>
      </c>
      <c r="L95" s="91">
        <f>IF(COUNT(O95,Q95,S95,U95,W95)&gt;0,SUM(O95,Q95,S95,U95,W95)/COUNT(O95,Q95,S95,U95,W95),"")</f>
        <v>1</v>
      </c>
      <c r="M95" s="63"/>
      <c r="N95" s="92">
        <v>5</v>
      </c>
      <c r="O95" s="145">
        <v>1</v>
      </c>
      <c r="P95" s="92">
        <v>1</v>
      </c>
      <c r="Q95" s="145"/>
      <c r="R95" s="92">
        <v>1</v>
      </c>
      <c r="S95" s="145"/>
      <c r="T95" s="92">
        <v>1</v>
      </c>
      <c r="U95" s="145"/>
      <c r="V95" s="92">
        <v>1</v>
      </c>
      <c r="W95" s="145"/>
      <c r="X95" s="136"/>
      <c r="Y95" s="71"/>
    </row>
    <row r="96" spans="1:25" s="2" customFormat="1" ht="21" customHeight="1">
      <c r="A96" s="41"/>
      <c r="B96" s="41"/>
      <c r="C96" s="41" t="s">
        <v>248</v>
      </c>
      <c r="D96" s="42"/>
      <c r="E96" s="114"/>
      <c r="F96" s="114"/>
      <c r="G96" s="42"/>
      <c r="H96" s="42"/>
      <c r="I96" s="42"/>
      <c r="J96" s="42"/>
      <c r="K96" s="42"/>
      <c r="L96" s="42"/>
      <c r="M96" s="42"/>
      <c r="N96" s="42"/>
      <c r="O96" s="42"/>
      <c r="P96" s="42"/>
      <c r="Q96" s="42"/>
      <c r="R96" s="42"/>
      <c r="S96" s="42"/>
      <c r="T96" s="42"/>
      <c r="U96" s="42"/>
      <c r="V96" s="42"/>
      <c r="W96" s="42"/>
      <c r="X96" s="69"/>
      <c r="Y96" s="99"/>
    </row>
    <row r="97" spans="1:25" s="4" customFormat="1" ht="18.95" customHeight="1">
      <c r="A97" s="193">
        <v>113</v>
      </c>
      <c r="B97" s="193"/>
      <c r="C97" s="194" t="s">
        <v>249</v>
      </c>
      <c r="D97" s="191" t="s">
        <v>245</v>
      </c>
      <c r="E97" s="194" t="s">
        <v>246</v>
      </c>
      <c r="F97" s="189"/>
      <c r="G97" s="189" t="s">
        <v>378</v>
      </c>
      <c r="H97" s="187" t="s">
        <v>859</v>
      </c>
      <c r="I97" s="189" t="s">
        <v>678</v>
      </c>
      <c r="J97" s="189"/>
      <c r="K97" s="148">
        <v>0</v>
      </c>
      <c r="L97" s="91" t="str">
        <f>IF(COUNT(O97,Q97,S97,U97,W97)&gt;0,SUM(O97,Q97,S97,U97,W97)/COUNT(O97,Q97,S97,U97,W97),"")</f>
        <v/>
      </c>
      <c r="M97" s="63"/>
      <c r="N97" s="92">
        <v>3</v>
      </c>
      <c r="O97" s="145"/>
      <c r="P97" s="92">
        <v>1</v>
      </c>
      <c r="Q97" s="145"/>
      <c r="R97" s="92">
        <v>1</v>
      </c>
      <c r="S97" s="145"/>
      <c r="T97" s="92">
        <v>1</v>
      </c>
      <c r="U97" s="145"/>
      <c r="V97" s="92">
        <v>1</v>
      </c>
      <c r="W97" s="145"/>
      <c r="X97" s="136"/>
      <c r="Y97" s="71"/>
    </row>
    <row r="98" spans="1:25" s="4" customFormat="1" ht="52.5" customHeight="1">
      <c r="A98" s="37">
        <v>114</v>
      </c>
      <c r="B98" s="37"/>
      <c r="C98" s="133" t="s">
        <v>203</v>
      </c>
      <c r="D98" s="46" t="s">
        <v>310</v>
      </c>
      <c r="E98" s="133" t="s">
        <v>206</v>
      </c>
      <c r="F98" s="131" t="s">
        <v>531</v>
      </c>
      <c r="G98" s="131" t="s">
        <v>378</v>
      </c>
      <c r="H98" s="35" t="s">
        <v>1095</v>
      </c>
      <c r="I98" s="268"/>
      <c r="J98" s="233"/>
      <c r="K98" s="148">
        <v>0.1</v>
      </c>
      <c r="L98" s="91">
        <f t="shared" ref="L98:L105" si="4">IF(COUNT(O98,Q98,S98,U98,W98)&gt;0,SUM(O98,Q98,S98,U98,W98)/COUNT(O98,Q98,S98,U98,W98),"")</f>
        <v>1</v>
      </c>
      <c r="M98" s="63"/>
      <c r="N98" s="92">
        <v>3</v>
      </c>
      <c r="O98" s="145">
        <v>1</v>
      </c>
      <c r="P98" s="92">
        <v>1</v>
      </c>
      <c r="Q98" s="145"/>
      <c r="R98" s="92">
        <v>1</v>
      </c>
      <c r="S98" s="145"/>
      <c r="T98" s="92">
        <v>1</v>
      </c>
      <c r="U98" s="145"/>
      <c r="V98" s="92">
        <v>1</v>
      </c>
      <c r="W98" s="145"/>
      <c r="X98" s="136"/>
      <c r="Y98" s="71"/>
    </row>
    <row r="99" spans="1:25" s="4" customFormat="1" ht="52.5" customHeight="1">
      <c r="A99" s="78">
        <v>115</v>
      </c>
      <c r="B99" s="212" t="s">
        <v>715</v>
      </c>
      <c r="C99" s="133" t="s">
        <v>249</v>
      </c>
      <c r="D99" s="46" t="s">
        <v>252</v>
      </c>
      <c r="E99" s="116" t="s">
        <v>612</v>
      </c>
      <c r="F99" s="131" t="s">
        <v>614</v>
      </c>
      <c r="G99" s="131" t="s">
        <v>378</v>
      </c>
      <c r="H99" s="35" t="s">
        <v>1099</v>
      </c>
      <c r="I99" s="268" t="s">
        <v>964</v>
      </c>
      <c r="J99" s="294" t="s">
        <v>881</v>
      </c>
      <c r="K99" s="148">
        <v>1</v>
      </c>
      <c r="L99" s="91">
        <f t="shared" si="4"/>
        <v>1</v>
      </c>
      <c r="M99" s="63"/>
      <c r="N99" s="92">
        <v>4</v>
      </c>
      <c r="O99" s="145">
        <v>1</v>
      </c>
      <c r="P99" s="92">
        <v>1</v>
      </c>
      <c r="Q99" s="145"/>
      <c r="R99" s="92">
        <v>1</v>
      </c>
      <c r="S99" s="145"/>
      <c r="T99" s="92">
        <v>1</v>
      </c>
      <c r="U99" s="145"/>
      <c r="V99" s="92">
        <v>1</v>
      </c>
      <c r="W99" s="145"/>
      <c r="X99" s="136"/>
      <c r="Y99" s="71"/>
    </row>
    <row r="100" spans="1:25" s="4" customFormat="1" ht="20.45" customHeight="1">
      <c r="A100" s="193">
        <v>118</v>
      </c>
      <c r="B100" s="193"/>
      <c r="C100" s="194" t="s">
        <v>38</v>
      </c>
      <c r="D100" s="191" t="s">
        <v>247</v>
      </c>
      <c r="E100" s="194" t="s">
        <v>250</v>
      </c>
      <c r="F100" s="189"/>
      <c r="G100" s="189" t="s">
        <v>378</v>
      </c>
      <c r="H100" s="187" t="s">
        <v>859</v>
      </c>
      <c r="I100" s="270"/>
      <c r="J100" s="189"/>
      <c r="K100" s="148">
        <v>0</v>
      </c>
      <c r="L100" s="91" t="str">
        <f t="shared" si="4"/>
        <v/>
      </c>
      <c r="M100" s="63"/>
      <c r="N100" s="92">
        <v>3</v>
      </c>
      <c r="O100" s="145"/>
      <c r="P100" s="92">
        <v>1</v>
      </c>
      <c r="Q100" s="145"/>
      <c r="R100" s="92">
        <v>1</v>
      </c>
      <c r="S100" s="145"/>
      <c r="T100" s="92">
        <v>1</v>
      </c>
      <c r="U100" s="145"/>
      <c r="V100" s="92">
        <v>1</v>
      </c>
      <c r="W100" s="145"/>
      <c r="X100" s="136"/>
      <c r="Y100" s="71"/>
    </row>
    <row r="101" spans="1:25" s="4" customFormat="1" ht="52.5" customHeight="1">
      <c r="A101" s="37">
        <v>119</v>
      </c>
      <c r="B101" s="37"/>
      <c r="C101" s="133" t="s">
        <v>38</v>
      </c>
      <c r="D101" s="46" t="s">
        <v>311</v>
      </c>
      <c r="E101" s="133" t="s">
        <v>206</v>
      </c>
      <c r="F101" s="131" t="s">
        <v>532</v>
      </c>
      <c r="G101" s="131" t="s">
        <v>378</v>
      </c>
      <c r="H101" s="35" t="s">
        <v>1095</v>
      </c>
      <c r="I101" s="267" t="s">
        <v>749</v>
      </c>
      <c r="J101" s="233"/>
      <c r="K101" s="148">
        <v>0.1</v>
      </c>
      <c r="L101" s="91">
        <f t="shared" si="4"/>
        <v>1</v>
      </c>
      <c r="M101" s="63"/>
      <c r="N101" s="92">
        <v>3</v>
      </c>
      <c r="O101" s="145">
        <v>1</v>
      </c>
      <c r="P101" s="92">
        <v>1</v>
      </c>
      <c r="Q101" s="145"/>
      <c r="R101" s="92">
        <v>1</v>
      </c>
      <c r="S101" s="145"/>
      <c r="T101" s="92">
        <v>1</v>
      </c>
      <c r="U101" s="145"/>
      <c r="V101" s="92">
        <v>1</v>
      </c>
      <c r="W101" s="145"/>
      <c r="X101" s="136"/>
      <c r="Y101" s="71"/>
    </row>
    <row r="102" spans="1:25" s="4" customFormat="1" ht="52.5" customHeight="1">
      <c r="A102" s="78">
        <v>120</v>
      </c>
      <c r="B102" s="212"/>
      <c r="C102" s="133" t="s">
        <v>249</v>
      </c>
      <c r="D102" s="46" t="s">
        <v>253</v>
      </c>
      <c r="E102" s="133" t="s">
        <v>613</v>
      </c>
      <c r="F102" s="131" t="s">
        <v>615</v>
      </c>
      <c r="G102" s="131" t="s">
        <v>378</v>
      </c>
      <c r="H102" s="35" t="s">
        <v>1095</v>
      </c>
      <c r="I102" s="267" t="s">
        <v>965</v>
      </c>
      <c r="J102" s="294" t="s">
        <v>881</v>
      </c>
      <c r="K102" s="148">
        <v>1</v>
      </c>
      <c r="L102" s="91">
        <f t="shared" si="4"/>
        <v>1</v>
      </c>
      <c r="M102" s="63"/>
      <c r="N102" s="92">
        <v>3</v>
      </c>
      <c r="O102" s="145">
        <v>1</v>
      </c>
      <c r="P102" s="92">
        <v>1</v>
      </c>
      <c r="Q102" s="145"/>
      <c r="R102" s="92">
        <v>1</v>
      </c>
      <c r="S102" s="145"/>
      <c r="T102" s="92">
        <v>1</v>
      </c>
      <c r="U102" s="145"/>
      <c r="V102" s="92">
        <v>1</v>
      </c>
      <c r="W102" s="145"/>
      <c r="X102" s="136"/>
      <c r="Y102" s="71"/>
    </row>
    <row r="103" spans="1:25" s="4" customFormat="1" ht="24.6" customHeight="1">
      <c r="A103" s="193">
        <v>123</v>
      </c>
      <c r="B103" s="193"/>
      <c r="C103" s="194" t="s">
        <v>38</v>
      </c>
      <c r="D103" s="191" t="s">
        <v>251</v>
      </c>
      <c r="E103" s="194" t="s">
        <v>679</v>
      </c>
      <c r="F103" s="189"/>
      <c r="G103" s="189" t="s">
        <v>166</v>
      </c>
      <c r="H103" s="187" t="s">
        <v>859</v>
      </c>
      <c r="I103" s="270"/>
      <c r="J103" s="189"/>
      <c r="K103" s="148">
        <v>0</v>
      </c>
      <c r="L103" s="91" t="str">
        <f t="shared" si="4"/>
        <v/>
      </c>
      <c r="M103" s="63"/>
      <c r="N103" s="92">
        <v>3</v>
      </c>
      <c r="O103" s="145"/>
      <c r="P103" s="92">
        <v>1</v>
      </c>
      <c r="Q103" s="145"/>
      <c r="R103" s="92">
        <v>1</v>
      </c>
      <c r="S103" s="145"/>
      <c r="T103" s="92">
        <v>1</v>
      </c>
      <c r="U103" s="145"/>
      <c r="V103" s="92">
        <v>1</v>
      </c>
      <c r="W103" s="145"/>
      <c r="X103" s="136"/>
      <c r="Y103" s="71"/>
    </row>
    <row r="104" spans="1:25" s="4" customFormat="1" ht="52.5" customHeight="1">
      <c r="A104" s="37">
        <v>124</v>
      </c>
      <c r="B104" s="37"/>
      <c r="C104" s="133" t="s">
        <v>38</v>
      </c>
      <c r="D104" s="46" t="s">
        <v>312</v>
      </c>
      <c r="E104" s="133" t="s">
        <v>431</v>
      </c>
      <c r="F104" s="131" t="s">
        <v>533</v>
      </c>
      <c r="G104" s="131" t="s">
        <v>166</v>
      </c>
      <c r="H104" s="35" t="s">
        <v>1095</v>
      </c>
      <c r="I104" s="271"/>
      <c r="J104" s="144"/>
      <c r="K104" s="148">
        <v>0.1</v>
      </c>
      <c r="L104" s="91">
        <f t="shared" si="4"/>
        <v>1</v>
      </c>
      <c r="M104" s="63"/>
      <c r="N104" s="92">
        <v>3</v>
      </c>
      <c r="O104" s="145">
        <v>1</v>
      </c>
      <c r="P104" s="92">
        <v>1</v>
      </c>
      <c r="Q104" s="145"/>
      <c r="R104" s="92">
        <v>1</v>
      </c>
      <c r="S104" s="145"/>
      <c r="T104" s="92">
        <v>1</v>
      </c>
      <c r="U104" s="145"/>
      <c r="V104" s="92">
        <v>1</v>
      </c>
      <c r="W104" s="145"/>
      <c r="X104" s="136"/>
      <c r="Y104" s="71"/>
    </row>
    <row r="105" spans="1:25" s="4" customFormat="1" ht="52.5" customHeight="1">
      <c r="A105" s="78">
        <v>125</v>
      </c>
      <c r="B105" s="212" t="s">
        <v>715</v>
      </c>
      <c r="C105" s="133" t="s">
        <v>38</v>
      </c>
      <c r="D105" s="46" t="s">
        <v>254</v>
      </c>
      <c r="E105" s="116" t="s">
        <v>616</v>
      </c>
      <c r="F105" s="131" t="s">
        <v>617</v>
      </c>
      <c r="G105" s="131" t="s">
        <v>166</v>
      </c>
      <c r="H105" s="35" t="s">
        <v>1099</v>
      </c>
      <c r="I105" s="267" t="s">
        <v>966</v>
      </c>
      <c r="J105" s="294" t="s">
        <v>881</v>
      </c>
      <c r="K105" s="148">
        <v>1</v>
      </c>
      <c r="L105" s="91">
        <f t="shared" si="4"/>
        <v>1</v>
      </c>
      <c r="M105" s="63"/>
      <c r="N105" s="92">
        <v>4</v>
      </c>
      <c r="O105" s="145">
        <v>1</v>
      </c>
      <c r="P105" s="92">
        <v>1</v>
      </c>
      <c r="Q105" s="145"/>
      <c r="R105" s="92">
        <v>1</v>
      </c>
      <c r="S105" s="145"/>
      <c r="T105" s="92">
        <v>1</v>
      </c>
      <c r="U105" s="145"/>
      <c r="V105" s="92">
        <v>1</v>
      </c>
      <c r="W105" s="145"/>
      <c r="X105" s="136"/>
      <c r="Y105" s="71"/>
    </row>
    <row r="106" spans="1:25" s="2" customFormat="1" ht="21" customHeight="1">
      <c r="A106" s="41"/>
      <c r="B106" s="41"/>
      <c r="C106" s="41"/>
      <c r="D106" s="42" t="s">
        <v>619</v>
      </c>
      <c r="E106" s="114"/>
      <c r="F106" s="114"/>
      <c r="G106" s="42"/>
      <c r="H106" s="42"/>
      <c r="I106" s="42"/>
      <c r="J106" s="42" t="s">
        <v>618</v>
      </c>
      <c r="K106" s="42"/>
      <c r="L106" s="42"/>
      <c r="M106" s="42"/>
      <c r="N106" s="42"/>
      <c r="O106" s="42"/>
      <c r="P106" s="42"/>
      <c r="Q106" s="42"/>
      <c r="R106" s="42"/>
      <c r="S106" s="42"/>
      <c r="T106" s="42"/>
      <c r="U106" s="42"/>
      <c r="V106" s="42"/>
      <c r="W106" s="42"/>
      <c r="X106" s="69"/>
      <c r="Y106" s="99"/>
    </row>
    <row r="107" spans="1:25" s="4" customFormat="1" ht="24.6" customHeight="1">
      <c r="A107" s="193"/>
      <c r="B107" s="193"/>
      <c r="C107" s="274" t="s">
        <v>38</v>
      </c>
      <c r="D107" s="270" t="s">
        <v>876</v>
      </c>
      <c r="E107" s="304" t="s">
        <v>875</v>
      </c>
      <c r="F107" s="305"/>
      <c r="G107" s="290"/>
      <c r="H107" s="291" t="s">
        <v>859</v>
      </c>
      <c r="I107" s="289"/>
      <c r="J107" s="290"/>
      <c r="K107" s="148"/>
      <c r="L107" s="91" t="str">
        <f t="shared" ref="L107:L115" si="5">IF(COUNT(O107,Q107,S107,U107,W107)&gt;0,SUM(O107,Q107,S107,U107,W107)/COUNT(O107,Q107,S107,U107,W107),"")</f>
        <v/>
      </c>
      <c r="M107" s="63"/>
      <c r="N107" s="92">
        <v>3</v>
      </c>
      <c r="O107" s="288"/>
      <c r="P107" s="92">
        <v>1</v>
      </c>
      <c r="Q107" s="288"/>
      <c r="R107" s="92">
        <v>1</v>
      </c>
      <c r="S107" s="288"/>
      <c r="T107" s="92">
        <v>1</v>
      </c>
      <c r="U107" s="288"/>
      <c r="V107" s="92">
        <v>1</v>
      </c>
      <c r="W107" s="288"/>
      <c r="X107" s="136"/>
      <c r="Y107" s="71"/>
    </row>
    <row r="108" spans="1:25" s="4" customFormat="1" ht="52.5" customHeight="1">
      <c r="A108" s="37"/>
      <c r="B108" s="37"/>
      <c r="C108" s="298" t="s">
        <v>38</v>
      </c>
      <c r="D108" s="302" t="s">
        <v>877</v>
      </c>
      <c r="E108" s="298" t="s">
        <v>206</v>
      </c>
      <c r="F108" s="299" t="s">
        <v>880</v>
      </c>
      <c r="G108" s="292"/>
      <c r="H108" s="293"/>
      <c r="I108" s="271"/>
      <c r="J108" s="268" t="s">
        <v>887</v>
      </c>
      <c r="K108" s="148"/>
      <c r="L108" s="91" t="str">
        <f t="shared" si="5"/>
        <v/>
      </c>
      <c r="M108" s="63"/>
      <c r="N108" s="92">
        <v>3</v>
      </c>
      <c r="O108" s="288"/>
      <c r="P108" s="92">
        <v>1</v>
      </c>
      <c r="Q108" s="288"/>
      <c r="R108" s="92">
        <v>1</v>
      </c>
      <c r="S108" s="288"/>
      <c r="T108" s="92">
        <v>1</v>
      </c>
      <c r="U108" s="288"/>
      <c r="V108" s="92">
        <v>1</v>
      </c>
      <c r="W108" s="288"/>
      <c r="X108" s="136"/>
      <c r="Y108" s="71"/>
    </row>
    <row r="109" spans="1:25" s="4" customFormat="1" ht="52.5" customHeight="1">
      <c r="A109" s="78"/>
      <c r="B109" s="212"/>
      <c r="C109" s="298" t="s">
        <v>38</v>
      </c>
      <c r="D109" s="302" t="s">
        <v>878</v>
      </c>
      <c r="E109" s="303" t="s">
        <v>879</v>
      </c>
      <c r="F109" s="299" t="s">
        <v>880</v>
      </c>
      <c r="G109" s="292"/>
      <c r="H109" s="293"/>
      <c r="I109" s="296"/>
      <c r="J109" s="297" t="s">
        <v>858</v>
      </c>
      <c r="K109" s="148"/>
      <c r="L109" s="91" t="str">
        <f t="shared" si="5"/>
        <v/>
      </c>
      <c r="M109" s="63"/>
      <c r="N109" s="92">
        <v>4</v>
      </c>
      <c r="O109" s="288"/>
      <c r="P109" s="92">
        <v>1</v>
      </c>
      <c r="Q109" s="288"/>
      <c r="R109" s="92">
        <v>1</v>
      </c>
      <c r="S109" s="288"/>
      <c r="T109" s="92">
        <v>1</v>
      </c>
      <c r="U109" s="288"/>
      <c r="V109" s="92">
        <v>1</v>
      </c>
      <c r="W109" s="288"/>
      <c r="X109" s="136"/>
      <c r="Y109" s="71"/>
    </row>
    <row r="110" spans="1:25" s="4" customFormat="1" ht="24.6" customHeight="1">
      <c r="A110" s="193"/>
      <c r="B110" s="193"/>
      <c r="C110" s="304" t="s">
        <v>38</v>
      </c>
      <c r="D110" s="270" t="s">
        <v>882</v>
      </c>
      <c r="E110" s="304" t="s">
        <v>908</v>
      </c>
      <c r="F110" s="305"/>
      <c r="G110" s="290"/>
      <c r="H110" s="291" t="s">
        <v>859</v>
      </c>
      <c r="I110" s="289"/>
      <c r="J110" s="290"/>
      <c r="K110" s="148"/>
      <c r="L110" s="91" t="str">
        <f>IF(COUNT(O110,Q110,S110,U110,W110)&gt;0,SUM(O110,Q110,S110,U110,W110)/COUNT(O110,Q110,S110,U110,W110),"")</f>
        <v/>
      </c>
      <c r="M110" s="63"/>
      <c r="N110" s="92">
        <v>3</v>
      </c>
      <c r="O110" s="288"/>
      <c r="P110" s="92">
        <v>1</v>
      </c>
      <c r="Q110" s="288"/>
      <c r="R110" s="92">
        <v>1</v>
      </c>
      <c r="S110" s="288"/>
      <c r="T110" s="92">
        <v>1</v>
      </c>
      <c r="U110" s="288"/>
      <c r="V110" s="92">
        <v>1</v>
      </c>
      <c r="W110" s="288"/>
      <c r="X110" s="136"/>
      <c r="Y110" s="71"/>
    </row>
    <row r="111" spans="1:25" s="4" customFormat="1" ht="52.5" customHeight="1">
      <c r="A111" s="37"/>
      <c r="B111" s="37"/>
      <c r="C111" s="298" t="s">
        <v>38</v>
      </c>
      <c r="D111" s="302" t="s">
        <v>884</v>
      </c>
      <c r="E111" s="298" t="s">
        <v>206</v>
      </c>
      <c r="F111" s="299" t="s">
        <v>880</v>
      </c>
      <c r="G111" s="292"/>
      <c r="H111" s="293"/>
      <c r="I111" s="271"/>
      <c r="J111" s="268" t="s">
        <v>887</v>
      </c>
      <c r="K111" s="148"/>
      <c r="L111" s="91" t="str">
        <f>IF(COUNT(O111,Q111,S111,U111,W111)&gt;0,SUM(O111,Q111,S111,U111,W111)/COUNT(O111,Q111,S111,U111,W111),"")</f>
        <v/>
      </c>
      <c r="M111" s="63"/>
      <c r="N111" s="92">
        <v>3</v>
      </c>
      <c r="O111" s="288"/>
      <c r="P111" s="92">
        <v>1</v>
      </c>
      <c r="Q111" s="288"/>
      <c r="R111" s="92">
        <v>1</v>
      </c>
      <c r="S111" s="288"/>
      <c r="T111" s="92">
        <v>1</v>
      </c>
      <c r="U111" s="288"/>
      <c r="V111" s="92">
        <v>1</v>
      </c>
      <c r="W111" s="288"/>
      <c r="X111" s="136"/>
      <c r="Y111" s="71"/>
    </row>
    <row r="112" spans="1:25" s="4" customFormat="1" ht="52.5" customHeight="1">
      <c r="A112" s="78"/>
      <c r="B112" s="212"/>
      <c r="C112" s="298" t="s">
        <v>38</v>
      </c>
      <c r="D112" s="302" t="s">
        <v>885</v>
      </c>
      <c r="E112" s="303" t="s">
        <v>907</v>
      </c>
      <c r="F112" s="299" t="s">
        <v>880</v>
      </c>
      <c r="G112" s="292"/>
      <c r="H112" s="293"/>
      <c r="I112" s="296"/>
      <c r="J112" s="297" t="s">
        <v>886</v>
      </c>
      <c r="K112" s="148"/>
      <c r="L112" s="91" t="str">
        <f>IF(COUNT(O112,Q112,S112,U112,W112)&gt;0,SUM(O112,Q112,S112,U112,W112)/COUNT(O112,Q112,S112,U112,W112),"")</f>
        <v/>
      </c>
      <c r="M112" s="63"/>
      <c r="N112" s="92">
        <v>4</v>
      </c>
      <c r="O112" s="288"/>
      <c r="P112" s="92">
        <v>1</v>
      </c>
      <c r="Q112" s="288"/>
      <c r="R112" s="92">
        <v>1</v>
      </c>
      <c r="S112" s="288"/>
      <c r="T112" s="92">
        <v>1</v>
      </c>
      <c r="U112" s="288"/>
      <c r="V112" s="92">
        <v>1</v>
      </c>
      <c r="W112" s="288"/>
      <c r="X112" s="136"/>
      <c r="Y112" s="71"/>
    </row>
    <row r="113" spans="1:25" s="4" customFormat="1" ht="24.6" customHeight="1">
      <c r="A113" s="193"/>
      <c r="B113" s="193"/>
      <c r="C113" s="304" t="s">
        <v>38</v>
      </c>
      <c r="D113" s="270" t="s">
        <v>883</v>
      </c>
      <c r="E113" s="304" t="s">
        <v>890</v>
      </c>
      <c r="F113" s="305"/>
      <c r="G113" s="290"/>
      <c r="H113" s="291" t="s">
        <v>859</v>
      </c>
      <c r="I113" s="289"/>
      <c r="J113" s="290"/>
      <c r="K113" s="148"/>
      <c r="L113" s="91" t="str">
        <f>IF(COUNT(O113,Q113,S113,U113,W113)&gt;0,SUM(O113,Q113,S113,U113,W113)/COUNT(O113,Q113,S113,U113,W113),"")</f>
        <v/>
      </c>
      <c r="M113" s="63"/>
      <c r="N113" s="92">
        <v>3</v>
      </c>
      <c r="O113" s="288"/>
      <c r="P113" s="92">
        <v>1</v>
      </c>
      <c r="Q113" s="288"/>
      <c r="R113" s="92">
        <v>1</v>
      </c>
      <c r="S113" s="288"/>
      <c r="T113" s="92">
        <v>1</v>
      </c>
      <c r="U113" s="288"/>
      <c r="V113" s="92">
        <v>1</v>
      </c>
      <c r="W113" s="288"/>
      <c r="X113" s="136"/>
      <c r="Y113" s="71"/>
    </row>
    <row r="114" spans="1:25" s="4" customFormat="1" ht="52.5" customHeight="1">
      <c r="A114" s="37"/>
      <c r="B114" s="37"/>
      <c r="C114" s="298" t="s">
        <v>38</v>
      </c>
      <c r="D114" s="278" t="s">
        <v>888</v>
      </c>
      <c r="E114" s="298" t="s">
        <v>206</v>
      </c>
      <c r="F114" s="299" t="s">
        <v>880</v>
      </c>
      <c r="G114" s="299"/>
      <c r="H114" s="300"/>
      <c r="I114" s="301"/>
      <c r="J114" s="299" t="s">
        <v>887</v>
      </c>
      <c r="K114" s="148"/>
      <c r="L114" s="91" t="str">
        <f t="shared" si="5"/>
        <v/>
      </c>
      <c r="M114" s="63"/>
      <c r="N114" s="92">
        <v>3</v>
      </c>
      <c r="O114" s="288"/>
      <c r="P114" s="92">
        <v>1</v>
      </c>
      <c r="Q114" s="288"/>
      <c r="R114" s="92">
        <v>1</v>
      </c>
      <c r="S114" s="288"/>
      <c r="T114" s="92">
        <v>1</v>
      </c>
      <c r="U114" s="288"/>
      <c r="V114" s="92">
        <v>1</v>
      </c>
      <c r="W114" s="288"/>
      <c r="X114" s="136"/>
      <c r="Y114" s="71"/>
    </row>
    <row r="115" spans="1:25" s="4" customFormat="1" ht="52.5" customHeight="1">
      <c r="A115" s="78"/>
      <c r="B115" s="212"/>
      <c r="C115" s="298" t="s">
        <v>38</v>
      </c>
      <c r="D115" s="302" t="s">
        <v>889</v>
      </c>
      <c r="E115" s="303" t="s">
        <v>891</v>
      </c>
      <c r="F115" s="299" t="s">
        <v>880</v>
      </c>
      <c r="G115" s="299"/>
      <c r="H115" s="300"/>
      <c r="I115" s="296"/>
      <c r="J115" s="297" t="s">
        <v>858</v>
      </c>
      <c r="K115" s="148"/>
      <c r="L115" s="91" t="str">
        <f t="shared" si="5"/>
        <v/>
      </c>
      <c r="M115" s="63"/>
      <c r="N115" s="92">
        <v>4</v>
      </c>
      <c r="O115" s="288"/>
      <c r="P115" s="92">
        <v>1</v>
      </c>
      <c r="Q115" s="288"/>
      <c r="R115" s="92">
        <v>1</v>
      </c>
      <c r="S115" s="288"/>
      <c r="T115" s="92">
        <v>1</v>
      </c>
      <c r="U115" s="288"/>
      <c r="V115" s="92">
        <v>1</v>
      </c>
      <c r="W115" s="288"/>
      <c r="X115" s="136"/>
      <c r="Y115" s="71"/>
    </row>
    <row r="116" spans="1:25" s="2" customFormat="1" ht="21" customHeight="1">
      <c r="A116" s="41"/>
      <c r="B116" s="41"/>
      <c r="C116" s="41" t="s">
        <v>830</v>
      </c>
      <c r="D116" s="42"/>
      <c r="E116" s="114"/>
      <c r="F116" s="114"/>
      <c r="G116" s="42"/>
      <c r="H116" s="42"/>
      <c r="I116" s="42"/>
      <c r="J116" s="42"/>
      <c r="K116" s="42"/>
      <c r="L116" s="42"/>
      <c r="M116" s="42"/>
      <c r="N116" s="42"/>
      <c r="O116" s="42"/>
      <c r="P116" s="42"/>
      <c r="Q116" s="42"/>
      <c r="R116" s="42"/>
      <c r="S116" s="42"/>
      <c r="T116" s="42"/>
      <c r="U116" s="42"/>
      <c r="V116" s="42"/>
      <c r="W116" s="42"/>
      <c r="X116" s="69"/>
      <c r="Y116" s="99"/>
    </row>
    <row r="117" spans="1:25" s="4" customFormat="1" ht="52.5" customHeight="1">
      <c r="A117" s="87"/>
      <c r="B117" s="87" t="s">
        <v>716</v>
      </c>
      <c r="C117" s="255" t="s">
        <v>203</v>
      </c>
      <c r="D117" s="256" t="s">
        <v>831</v>
      </c>
      <c r="E117" s="175" t="s">
        <v>832</v>
      </c>
      <c r="F117" s="247" t="s">
        <v>844</v>
      </c>
      <c r="G117" s="168" t="s">
        <v>851</v>
      </c>
      <c r="H117" s="95" t="s">
        <v>1102</v>
      </c>
      <c r="I117" s="266" t="s">
        <v>1054</v>
      </c>
      <c r="J117" s="176"/>
      <c r="K117" s="148">
        <v>1</v>
      </c>
      <c r="L117" s="91">
        <f t="shared" ref="L117:L123" si="6">IF(COUNT(O117,Q117,S117,U117,W117)&gt;0,SUM(O117,Q117,S117,U117,W117)/COUNT(O117,Q117,S117,U117,W117),"")</f>
        <v>1</v>
      </c>
      <c r="M117" s="63"/>
      <c r="N117" s="92">
        <v>7</v>
      </c>
      <c r="O117" s="246">
        <v>1</v>
      </c>
      <c r="P117" s="92">
        <v>1</v>
      </c>
      <c r="Q117" s="246"/>
      <c r="R117" s="92">
        <v>1</v>
      </c>
      <c r="S117" s="246"/>
      <c r="T117" s="92">
        <v>1</v>
      </c>
      <c r="U117" s="246"/>
      <c r="V117" s="92">
        <v>1</v>
      </c>
      <c r="W117" s="246"/>
      <c r="X117" s="136"/>
      <c r="Y117" s="71"/>
    </row>
    <row r="118" spans="1:25" s="4" customFormat="1" ht="52.5" customHeight="1">
      <c r="A118" s="87"/>
      <c r="B118" s="127"/>
      <c r="C118" s="255" t="s">
        <v>203</v>
      </c>
      <c r="D118" s="256" t="s">
        <v>835</v>
      </c>
      <c r="E118" s="175" t="s">
        <v>833</v>
      </c>
      <c r="F118" s="247" t="s">
        <v>845</v>
      </c>
      <c r="G118" s="168" t="s">
        <v>851</v>
      </c>
      <c r="H118" s="95" t="s">
        <v>1102</v>
      </c>
      <c r="I118" s="266" t="s">
        <v>1082</v>
      </c>
      <c r="J118" s="176"/>
      <c r="K118" s="148">
        <v>1</v>
      </c>
      <c r="L118" s="91">
        <f t="shared" si="6"/>
        <v>1</v>
      </c>
      <c r="M118" s="63"/>
      <c r="N118" s="92">
        <v>7</v>
      </c>
      <c r="O118" s="246">
        <v>1</v>
      </c>
      <c r="P118" s="92">
        <v>1</v>
      </c>
      <c r="Q118" s="246"/>
      <c r="R118" s="92">
        <v>1</v>
      </c>
      <c r="S118" s="246"/>
      <c r="T118" s="92">
        <v>1</v>
      </c>
      <c r="U118" s="246"/>
      <c r="V118" s="92">
        <v>1</v>
      </c>
      <c r="W118" s="246"/>
      <c r="X118" s="136"/>
      <c r="Y118" s="71"/>
    </row>
    <row r="119" spans="1:25" s="4" customFormat="1" ht="52.5" customHeight="1">
      <c r="A119" s="87"/>
      <c r="B119" s="127" t="s">
        <v>715</v>
      </c>
      <c r="C119" s="255" t="s">
        <v>203</v>
      </c>
      <c r="D119" s="256" t="s">
        <v>836</v>
      </c>
      <c r="E119" s="175" t="s">
        <v>834</v>
      </c>
      <c r="F119" s="247" t="s">
        <v>846</v>
      </c>
      <c r="G119" s="168" t="s">
        <v>851</v>
      </c>
      <c r="H119" s="95" t="s">
        <v>1102</v>
      </c>
      <c r="I119" s="266" t="s">
        <v>1055</v>
      </c>
      <c r="J119" s="176"/>
      <c r="K119" s="148">
        <v>1</v>
      </c>
      <c r="L119" s="91">
        <f>IF(COUNT(O119,Q119,S119,U119,W119)&gt;0,SUM(O119,Q119,S119,U119,W119)/COUNT(O119,Q119,S119,U119,W119),"")</f>
        <v>1</v>
      </c>
      <c r="M119" s="63"/>
      <c r="N119" s="92">
        <v>7</v>
      </c>
      <c r="O119" s="246">
        <v>1</v>
      </c>
      <c r="P119" s="92">
        <v>1</v>
      </c>
      <c r="Q119" s="246"/>
      <c r="R119" s="92">
        <v>1</v>
      </c>
      <c r="S119" s="246"/>
      <c r="T119" s="92">
        <v>1</v>
      </c>
      <c r="U119" s="246"/>
      <c r="V119" s="92">
        <v>1</v>
      </c>
      <c r="W119" s="246"/>
      <c r="X119" s="136"/>
      <c r="Y119" s="71"/>
    </row>
    <row r="120" spans="1:25" s="4" customFormat="1" ht="18" customHeight="1">
      <c r="A120" s="194"/>
      <c r="B120" s="194"/>
      <c r="C120" s="194" t="s">
        <v>203</v>
      </c>
      <c r="D120" s="194" t="s">
        <v>837</v>
      </c>
      <c r="E120" s="194" t="s">
        <v>841</v>
      </c>
      <c r="F120" s="194" t="s">
        <v>850</v>
      </c>
      <c r="G120" s="194"/>
      <c r="H120" s="194" t="s">
        <v>859</v>
      </c>
      <c r="I120" s="194"/>
      <c r="J120" s="194"/>
      <c r="K120" s="148">
        <v>1</v>
      </c>
      <c r="L120" s="91" t="str">
        <f>IF(COUNT(O120,Q120,S120,U120,W120)&gt;0,SUM(O120,Q120,S120,U120,W120)/COUNT(O120,Q120,S120,U120,W120),"")</f>
        <v/>
      </c>
      <c r="M120" s="63"/>
      <c r="N120" s="92">
        <v>7</v>
      </c>
      <c r="O120" s="246"/>
      <c r="P120" s="92">
        <v>1</v>
      </c>
      <c r="Q120" s="246"/>
      <c r="R120" s="92">
        <v>1</v>
      </c>
      <c r="S120" s="246"/>
      <c r="T120" s="92">
        <v>1</v>
      </c>
      <c r="U120" s="246"/>
      <c r="V120" s="92">
        <v>1</v>
      </c>
      <c r="W120" s="246"/>
      <c r="X120" s="136"/>
      <c r="Y120" s="71"/>
    </row>
    <row r="121" spans="1:25" s="4" customFormat="1" ht="52.5" customHeight="1">
      <c r="A121" s="87"/>
      <c r="B121" s="127" t="s">
        <v>715</v>
      </c>
      <c r="C121" s="255" t="s">
        <v>203</v>
      </c>
      <c r="D121" s="256" t="s">
        <v>838</v>
      </c>
      <c r="E121" s="175" t="s">
        <v>842</v>
      </c>
      <c r="F121" s="247" t="s">
        <v>847</v>
      </c>
      <c r="G121" s="168" t="s">
        <v>851</v>
      </c>
      <c r="H121" s="95" t="s">
        <v>1102</v>
      </c>
      <c r="I121" s="266" t="s">
        <v>1056</v>
      </c>
      <c r="J121" s="176"/>
      <c r="K121" s="148">
        <v>1</v>
      </c>
      <c r="L121" s="91">
        <f>IF(COUNT(O121,Q121,S121,U121,W121)&gt;0,SUM(O121,Q121,S121,U121,W121)/COUNT(O121,Q121,S121,U121,W121),"")</f>
        <v>1</v>
      </c>
      <c r="M121" s="63"/>
      <c r="N121" s="92">
        <v>7</v>
      </c>
      <c r="O121" s="246">
        <v>1</v>
      </c>
      <c r="P121" s="92">
        <v>1</v>
      </c>
      <c r="Q121" s="246"/>
      <c r="R121" s="92">
        <v>1</v>
      </c>
      <c r="S121" s="246"/>
      <c r="T121" s="92">
        <v>1</v>
      </c>
      <c r="U121" s="246"/>
      <c r="V121" s="92">
        <v>1</v>
      </c>
      <c r="W121" s="246"/>
      <c r="X121" s="136"/>
      <c r="Y121" s="71"/>
    </row>
    <row r="122" spans="1:25" s="4" customFormat="1" ht="52.5" customHeight="1">
      <c r="A122" s="87"/>
      <c r="B122" s="127" t="s">
        <v>715</v>
      </c>
      <c r="C122" s="255" t="s">
        <v>203</v>
      </c>
      <c r="D122" s="256" t="s">
        <v>839</v>
      </c>
      <c r="E122" s="303" t="s">
        <v>909</v>
      </c>
      <c r="F122" s="247" t="s">
        <v>848</v>
      </c>
      <c r="G122" s="168" t="s">
        <v>851</v>
      </c>
      <c r="H122" s="180" t="s">
        <v>1102</v>
      </c>
      <c r="I122" s="266" t="s">
        <v>1057</v>
      </c>
      <c r="J122" s="176"/>
      <c r="K122" s="148">
        <v>1</v>
      </c>
      <c r="L122" s="91">
        <f>IF(COUNT(O122,Q122,S122,U122,W122)&gt;0,SUM(O122,Q122,S122,U122,W122)/COUNT(O122,Q122,S122,U122,W122),"")</f>
        <v>1</v>
      </c>
      <c r="M122" s="63"/>
      <c r="N122" s="92">
        <v>7</v>
      </c>
      <c r="O122" s="264">
        <v>1</v>
      </c>
      <c r="P122" s="92">
        <v>1</v>
      </c>
      <c r="Q122" s="246"/>
      <c r="R122" s="92">
        <v>1</v>
      </c>
      <c r="S122" s="246"/>
      <c r="T122" s="92">
        <v>1</v>
      </c>
      <c r="U122" s="246"/>
      <c r="V122" s="92">
        <v>1</v>
      </c>
      <c r="W122" s="246"/>
      <c r="X122" s="136"/>
      <c r="Y122" s="71"/>
    </row>
    <row r="123" spans="1:25" s="4" customFormat="1" ht="52.5" customHeight="1">
      <c r="A123" s="87"/>
      <c r="B123" s="127" t="s">
        <v>715</v>
      </c>
      <c r="C123" s="255" t="s">
        <v>203</v>
      </c>
      <c r="D123" s="256" t="s">
        <v>840</v>
      </c>
      <c r="E123" s="175" t="s">
        <v>843</v>
      </c>
      <c r="F123" s="247" t="s">
        <v>849</v>
      </c>
      <c r="G123" s="168" t="s">
        <v>851</v>
      </c>
      <c r="H123" s="95" t="s">
        <v>1102</v>
      </c>
      <c r="I123" s="266" t="s">
        <v>1058</v>
      </c>
      <c r="J123" s="176"/>
      <c r="K123" s="148">
        <v>1</v>
      </c>
      <c r="L123" s="91">
        <f t="shared" si="6"/>
        <v>1</v>
      </c>
      <c r="M123" s="63"/>
      <c r="N123" s="92">
        <v>7</v>
      </c>
      <c r="O123" s="246">
        <v>1</v>
      </c>
      <c r="P123" s="92">
        <v>1</v>
      </c>
      <c r="Q123" s="246"/>
      <c r="R123" s="92">
        <v>1</v>
      </c>
      <c r="S123" s="246"/>
      <c r="T123" s="92">
        <v>1</v>
      </c>
      <c r="U123" s="246"/>
      <c r="V123" s="92">
        <v>1</v>
      </c>
      <c r="W123" s="246"/>
      <c r="X123" s="136"/>
      <c r="Y123" s="71"/>
    </row>
    <row r="124" spans="1:25" s="2" customFormat="1" ht="21" customHeight="1">
      <c r="A124" s="41"/>
      <c r="B124" s="41"/>
      <c r="C124" s="41" t="s">
        <v>762</v>
      </c>
      <c r="D124" s="42"/>
      <c r="E124" s="114"/>
      <c r="F124" s="114"/>
      <c r="G124" s="42"/>
      <c r="H124" s="42"/>
      <c r="I124" s="42"/>
      <c r="J124" s="42"/>
      <c r="K124" s="42"/>
      <c r="L124" s="42"/>
      <c r="M124" s="42"/>
      <c r="N124" s="42"/>
      <c r="O124" s="42"/>
      <c r="P124" s="42"/>
      <c r="Q124" s="42"/>
      <c r="R124" s="42"/>
      <c r="S124" s="42"/>
      <c r="T124" s="42"/>
      <c r="U124" s="42"/>
      <c r="V124" s="42"/>
      <c r="W124" s="42"/>
      <c r="X124" s="69"/>
      <c r="Y124" s="99"/>
    </row>
    <row r="125" spans="1:25" s="4" customFormat="1" ht="52.5" customHeight="1">
      <c r="A125" s="1">
        <v>133</v>
      </c>
      <c r="B125" s="1" t="s">
        <v>716</v>
      </c>
      <c r="C125" s="110" t="s">
        <v>249</v>
      </c>
      <c r="D125" s="45" t="s">
        <v>257</v>
      </c>
      <c r="E125" s="175" t="s">
        <v>763</v>
      </c>
      <c r="F125" s="33" t="s">
        <v>534</v>
      </c>
      <c r="G125" s="33" t="s">
        <v>381</v>
      </c>
      <c r="H125" s="95" t="s">
        <v>1099</v>
      </c>
      <c r="I125" s="295" t="s">
        <v>967</v>
      </c>
      <c r="J125" s="172"/>
      <c r="K125" s="148">
        <v>1</v>
      </c>
      <c r="L125" s="91">
        <f t="shared" ref="L125:L131" si="7">IF(COUNT(O125,Q125,S125,U125,W125)&gt;0,SUM(O125,Q125,S125,U125,W125)/COUNT(O125,Q125,S125,U125,W125),"")</f>
        <v>1</v>
      </c>
      <c r="M125" s="63"/>
      <c r="N125" s="92">
        <v>4</v>
      </c>
      <c r="O125" s="145">
        <v>1</v>
      </c>
      <c r="P125" s="92">
        <v>1</v>
      </c>
      <c r="Q125" s="145"/>
      <c r="R125" s="92">
        <v>1</v>
      </c>
      <c r="S125" s="145"/>
      <c r="T125" s="92">
        <v>1</v>
      </c>
      <c r="U125" s="145"/>
      <c r="V125" s="92">
        <v>1</v>
      </c>
      <c r="W125" s="145"/>
      <c r="X125" s="136"/>
      <c r="Y125" s="71"/>
    </row>
    <row r="126" spans="1:25" s="4" customFormat="1" ht="52.5" customHeight="1">
      <c r="A126" s="1">
        <v>134</v>
      </c>
      <c r="B126" s="212"/>
      <c r="C126" s="110" t="s">
        <v>249</v>
      </c>
      <c r="D126" s="45" t="s">
        <v>258</v>
      </c>
      <c r="E126" s="179" t="s">
        <v>764</v>
      </c>
      <c r="F126" s="33" t="s">
        <v>535</v>
      </c>
      <c r="G126" s="33" t="s">
        <v>381</v>
      </c>
      <c r="H126" s="95" t="s">
        <v>1095</v>
      </c>
      <c r="I126" s="295" t="s">
        <v>968</v>
      </c>
      <c r="J126" s="172"/>
      <c r="K126" s="148">
        <v>1</v>
      </c>
      <c r="L126" s="91">
        <f t="shared" si="7"/>
        <v>1</v>
      </c>
      <c r="M126" s="63"/>
      <c r="N126" s="92">
        <v>3</v>
      </c>
      <c r="O126" s="145">
        <v>1</v>
      </c>
      <c r="P126" s="92">
        <v>1</v>
      </c>
      <c r="Q126" s="145"/>
      <c r="R126" s="92">
        <v>1</v>
      </c>
      <c r="S126" s="145"/>
      <c r="T126" s="92">
        <v>1</v>
      </c>
      <c r="U126" s="145"/>
      <c r="V126" s="92">
        <v>1</v>
      </c>
      <c r="W126" s="145"/>
      <c r="X126" s="136"/>
      <c r="Y126" s="71"/>
    </row>
    <row r="127" spans="1:25" s="4" customFormat="1" ht="52.5" customHeight="1">
      <c r="A127" s="1">
        <v>135</v>
      </c>
      <c r="B127" s="212" t="s">
        <v>715</v>
      </c>
      <c r="C127" s="110" t="s">
        <v>249</v>
      </c>
      <c r="D127" s="45" t="s">
        <v>259</v>
      </c>
      <c r="E127" s="179" t="s">
        <v>765</v>
      </c>
      <c r="F127" s="33" t="s">
        <v>536</v>
      </c>
      <c r="G127" s="33" t="s">
        <v>381</v>
      </c>
      <c r="H127" s="95" t="s">
        <v>1095</v>
      </c>
      <c r="I127" s="295" t="s">
        <v>939</v>
      </c>
      <c r="J127" s="172"/>
      <c r="K127" s="148">
        <v>1</v>
      </c>
      <c r="L127" s="91">
        <f t="shared" si="7"/>
        <v>1</v>
      </c>
      <c r="M127" s="63"/>
      <c r="N127" s="92">
        <v>3</v>
      </c>
      <c r="O127" s="145">
        <v>1</v>
      </c>
      <c r="P127" s="92">
        <v>1</v>
      </c>
      <c r="Q127" s="145"/>
      <c r="R127" s="92">
        <v>1</v>
      </c>
      <c r="S127" s="145"/>
      <c r="T127" s="92">
        <v>1</v>
      </c>
      <c r="U127" s="145"/>
      <c r="V127" s="92">
        <v>1</v>
      </c>
      <c r="W127" s="145"/>
      <c r="X127" s="136"/>
      <c r="Y127" s="71"/>
    </row>
    <row r="128" spans="1:25" s="4" customFormat="1" ht="18" customHeight="1">
      <c r="A128" s="41"/>
      <c r="B128" s="41"/>
      <c r="C128" s="41"/>
      <c r="D128" s="41" t="s">
        <v>706</v>
      </c>
      <c r="E128" s="41" t="s">
        <v>766</v>
      </c>
      <c r="F128" s="41"/>
      <c r="G128" s="41"/>
      <c r="H128" s="41" t="s">
        <v>859</v>
      </c>
      <c r="I128" s="251"/>
      <c r="J128" s="41"/>
      <c r="K128" s="148">
        <v>0</v>
      </c>
      <c r="L128" s="91" t="str">
        <f t="shared" si="7"/>
        <v/>
      </c>
      <c r="M128" s="63"/>
      <c r="N128" s="92">
        <v>3</v>
      </c>
      <c r="O128" s="145"/>
      <c r="P128" s="92">
        <v>1</v>
      </c>
      <c r="Q128" s="145"/>
      <c r="R128" s="92">
        <v>1</v>
      </c>
      <c r="S128" s="145"/>
      <c r="T128" s="92">
        <v>1</v>
      </c>
      <c r="U128" s="145"/>
      <c r="V128" s="92">
        <v>1</v>
      </c>
      <c r="W128" s="145"/>
      <c r="X128" s="136"/>
      <c r="Y128" s="71"/>
    </row>
    <row r="129" spans="1:25" s="4" customFormat="1" ht="52.5" customHeight="1">
      <c r="A129" s="135">
        <v>233</v>
      </c>
      <c r="B129" s="212" t="s">
        <v>715</v>
      </c>
      <c r="C129" s="132" t="s">
        <v>203</v>
      </c>
      <c r="D129" s="45" t="s">
        <v>428</v>
      </c>
      <c r="E129" s="318" t="s">
        <v>924</v>
      </c>
      <c r="F129" s="33" t="s">
        <v>537</v>
      </c>
      <c r="G129" s="33" t="s">
        <v>381</v>
      </c>
      <c r="H129" s="95" t="s">
        <v>1099</v>
      </c>
      <c r="I129" s="297" t="s">
        <v>969</v>
      </c>
      <c r="J129" s="179"/>
      <c r="K129" s="148">
        <v>1</v>
      </c>
      <c r="L129" s="91">
        <f t="shared" si="7"/>
        <v>1</v>
      </c>
      <c r="M129" s="63"/>
      <c r="N129" s="92">
        <v>4</v>
      </c>
      <c r="O129" s="145">
        <v>1</v>
      </c>
      <c r="P129" s="92">
        <v>1</v>
      </c>
      <c r="Q129" s="145"/>
      <c r="R129" s="92">
        <v>1</v>
      </c>
      <c r="S129" s="145"/>
      <c r="T129" s="92">
        <v>1</v>
      </c>
      <c r="U129" s="145"/>
      <c r="V129" s="92">
        <v>1</v>
      </c>
      <c r="W129" s="145"/>
      <c r="X129" s="136"/>
      <c r="Y129" s="71"/>
    </row>
    <row r="130" spans="1:25" s="4" customFormat="1" ht="52.5" customHeight="1">
      <c r="A130" s="135">
        <v>234</v>
      </c>
      <c r="B130" s="212" t="s">
        <v>715</v>
      </c>
      <c r="C130" s="132" t="s">
        <v>203</v>
      </c>
      <c r="D130" s="45" t="s">
        <v>429</v>
      </c>
      <c r="E130" s="318" t="s">
        <v>925</v>
      </c>
      <c r="F130" s="33" t="s">
        <v>537</v>
      </c>
      <c r="G130" s="33" t="s">
        <v>381</v>
      </c>
      <c r="H130" s="95" t="s">
        <v>1099</v>
      </c>
      <c r="I130" s="313" t="s">
        <v>970</v>
      </c>
      <c r="J130" s="179"/>
      <c r="K130" s="148">
        <v>1</v>
      </c>
      <c r="L130" s="91">
        <f t="shared" si="7"/>
        <v>1</v>
      </c>
      <c r="M130" s="63"/>
      <c r="N130" s="92">
        <v>4</v>
      </c>
      <c r="O130" s="145">
        <v>1</v>
      </c>
      <c r="P130" s="92">
        <v>1</v>
      </c>
      <c r="Q130" s="145"/>
      <c r="R130" s="92">
        <v>1</v>
      </c>
      <c r="S130" s="145"/>
      <c r="T130" s="92">
        <v>1</v>
      </c>
      <c r="U130" s="145"/>
      <c r="V130" s="92">
        <v>1</v>
      </c>
      <c r="W130" s="145"/>
      <c r="X130" s="136"/>
      <c r="Y130" s="71"/>
    </row>
    <row r="131" spans="1:25" s="4" customFormat="1" ht="52.5" customHeight="1">
      <c r="A131" s="135">
        <v>235</v>
      </c>
      <c r="B131" s="212" t="s">
        <v>715</v>
      </c>
      <c r="C131" s="132" t="s">
        <v>203</v>
      </c>
      <c r="D131" s="45" t="s">
        <v>430</v>
      </c>
      <c r="E131" s="318" t="s">
        <v>926</v>
      </c>
      <c r="F131" s="33" t="s">
        <v>537</v>
      </c>
      <c r="G131" s="33" t="s">
        <v>381</v>
      </c>
      <c r="H131" s="95" t="s">
        <v>1099</v>
      </c>
      <c r="I131" s="314" t="s">
        <v>971</v>
      </c>
      <c r="J131" s="179"/>
      <c r="K131" s="148">
        <v>1</v>
      </c>
      <c r="L131" s="91">
        <f t="shared" si="7"/>
        <v>1</v>
      </c>
      <c r="M131" s="63"/>
      <c r="N131" s="92">
        <v>4</v>
      </c>
      <c r="O131" s="145">
        <v>1</v>
      </c>
      <c r="P131" s="92">
        <v>1</v>
      </c>
      <c r="Q131" s="145"/>
      <c r="R131" s="92">
        <v>1</v>
      </c>
      <c r="S131" s="145"/>
      <c r="T131" s="92">
        <v>1</v>
      </c>
      <c r="U131" s="145"/>
      <c r="V131" s="92">
        <v>1</v>
      </c>
      <c r="W131" s="145"/>
      <c r="X131" s="136"/>
      <c r="Y131" s="71"/>
    </row>
    <row r="132" spans="1:25" s="2" customFormat="1" ht="21" customHeight="1">
      <c r="A132" s="30"/>
      <c r="B132" s="41"/>
      <c r="C132" s="30" t="s">
        <v>82</v>
      </c>
      <c r="D132" s="31"/>
      <c r="E132" s="114"/>
      <c r="F132" s="114"/>
      <c r="G132" s="31"/>
      <c r="H132" s="42"/>
      <c r="I132" s="31"/>
      <c r="J132" s="42" t="s">
        <v>256</v>
      </c>
      <c r="K132" s="31"/>
      <c r="L132" s="31"/>
      <c r="M132" s="31"/>
      <c r="N132" s="31"/>
      <c r="O132" s="31"/>
      <c r="P132" s="31"/>
      <c r="Q132" s="31"/>
      <c r="R132" s="31"/>
      <c r="S132" s="31"/>
      <c r="T132" s="31"/>
      <c r="U132" s="31"/>
      <c r="V132" s="31"/>
      <c r="W132" s="31"/>
      <c r="X132" s="69"/>
      <c r="Y132" s="66"/>
    </row>
    <row r="133" spans="1:25" s="4" customFormat="1" ht="106.5" customHeight="1">
      <c r="A133" s="1">
        <v>27</v>
      </c>
      <c r="B133" s="212" t="s">
        <v>715</v>
      </c>
      <c r="C133" s="110" t="s">
        <v>38</v>
      </c>
      <c r="D133" s="45" t="s">
        <v>83</v>
      </c>
      <c r="E133" s="303" t="s">
        <v>927</v>
      </c>
      <c r="F133" s="33" t="s">
        <v>538</v>
      </c>
      <c r="G133" s="33" t="s">
        <v>84</v>
      </c>
      <c r="H133" s="95" t="s">
        <v>1098</v>
      </c>
      <c r="I133" s="241" t="s">
        <v>940</v>
      </c>
      <c r="J133" s="33"/>
      <c r="K133" s="148">
        <v>1</v>
      </c>
      <c r="L133" s="91">
        <f>IF(COUNT(O133,Q133,S133,U133,W133)&gt;0,SUM(O133,Q133,S133,U133,W133)/COUNT(O133,Q133,S133,U133,W133),"")</f>
        <v>1</v>
      </c>
      <c r="M133" s="63"/>
      <c r="N133" s="92">
        <v>2</v>
      </c>
      <c r="O133" s="145">
        <v>1</v>
      </c>
      <c r="P133" s="92">
        <v>1</v>
      </c>
      <c r="Q133" s="145"/>
      <c r="R133" s="92">
        <v>1</v>
      </c>
      <c r="S133" s="145"/>
      <c r="T133" s="92">
        <v>1</v>
      </c>
      <c r="U133" s="145"/>
      <c r="V133" s="92">
        <v>1</v>
      </c>
      <c r="W133" s="145"/>
      <c r="X133" s="136"/>
      <c r="Y133" s="71"/>
    </row>
    <row r="134" spans="1:25" s="2" customFormat="1" ht="21" customHeight="1">
      <c r="A134" s="30"/>
      <c r="B134" s="41"/>
      <c r="C134" s="30" t="s">
        <v>85</v>
      </c>
      <c r="D134" s="31"/>
      <c r="E134" s="114"/>
      <c r="F134" s="114"/>
      <c r="G134" s="31"/>
      <c r="H134" s="42"/>
      <c r="I134" s="252"/>
      <c r="J134" s="31"/>
      <c r="K134" s="31"/>
      <c r="L134" s="31"/>
      <c r="M134" s="31"/>
      <c r="N134" s="31"/>
      <c r="O134" s="31"/>
      <c r="P134" s="31"/>
      <c r="Q134" s="31"/>
      <c r="R134" s="31"/>
      <c r="S134" s="31"/>
      <c r="T134" s="31"/>
      <c r="U134" s="31"/>
      <c r="V134" s="31"/>
      <c r="W134" s="31"/>
      <c r="X134" s="69"/>
      <c r="Y134" s="66"/>
    </row>
    <row r="135" spans="1:25" s="4" customFormat="1" ht="101.1" customHeight="1">
      <c r="A135" s="1">
        <v>28</v>
      </c>
      <c r="B135" s="212" t="s">
        <v>715</v>
      </c>
      <c r="C135" s="110" t="s">
        <v>38</v>
      </c>
      <c r="D135" s="45" t="s">
        <v>86</v>
      </c>
      <c r="E135" s="111" t="s">
        <v>87</v>
      </c>
      <c r="F135" s="33" t="s">
        <v>539</v>
      </c>
      <c r="G135" s="33" t="s">
        <v>84</v>
      </c>
      <c r="H135" s="95" t="s">
        <v>1095</v>
      </c>
      <c r="I135" s="296" t="s">
        <v>972</v>
      </c>
      <c r="J135" s="176" t="s">
        <v>813</v>
      </c>
      <c r="K135" s="148">
        <v>1</v>
      </c>
      <c r="L135" s="91">
        <f>IF(COUNT(O135,Q135,S135,U135,W135)&gt;0,SUM(O135,Q135,S135,U135,W135)/COUNT(O135,Q135,S135,U135,W135),"")</f>
        <v>1</v>
      </c>
      <c r="M135" s="63"/>
      <c r="N135" s="92">
        <v>3</v>
      </c>
      <c r="O135" s="145">
        <v>1</v>
      </c>
      <c r="P135" s="92">
        <v>1</v>
      </c>
      <c r="Q135" s="145"/>
      <c r="R135" s="92">
        <v>1</v>
      </c>
      <c r="S135" s="145"/>
      <c r="T135" s="92">
        <v>1</v>
      </c>
      <c r="U135" s="145"/>
      <c r="V135" s="92">
        <v>1</v>
      </c>
      <c r="W135" s="145"/>
      <c r="X135" s="136"/>
      <c r="Y135" s="71"/>
    </row>
    <row r="136" spans="1:25" s="4" customFormat="1" ht="78" customHeight="1">
      <c r="A136" s="1">
        <v>29</v>
      </c>
      <c r="B136" s="212" t="s">
        <v>715</v>
      </c>
      <c r="C136" s="110" t="s">
        <v>38</v>
      </c>
      <c r="D136" s="45" t="s">
        <v>88</v>
      </c>
      <c r="E136" s="111" t="s">
        <v>89</v>
      </c>
      <c r="F136" s="33" t="s">
        <v>540</v>
      </c>
      <c r="G136" s="33" t="s">
        <v>84</v>
      </c>
      <c r="H136" s="95" t="s">
        <v>1098</v>
      </c>
      <c r="I136" s="296" t="s">
        <v>973</v>
      </c>
      <c r="J136" s="176"/>
      <c r="K136" s="148">
        <v>1</v>
      </c>
      <c r="L136" s="91">
        <f>IF(COUNT(O136,Q136,S136,U136,W136)&gt;0,SUM(O136,Q136,S136,U136,W136)/COUNT(O136,Q136,S136,U136,W136),"")</f>
        <v>1</v>
      </c>
      <c r="M136" s="63"/>
      <c r="N136" s="92">
        <v>2</v>
      </c>
      <c r="O136" s="145">
        <v>1</v>
      </c>
      <c r="P136" s="92">
        <v>1</v>
      </c>
      <c r="Q136" s="145"/>
      <c r="R136" s="92">
        <v>1</v>
      </c>
      <c r="S136" s="145"/>
      <c r="T136" s="92">
        <v>1</v>
      </c>
      <c r="U136" s="145"/>
      <c r="V136" s="92">
        <v>1</v>
      </c>
      <c r="W136" s="145"/>
      <c r="X136" s="136"/>
      <c r="Y136" s="71"/>
    </row>
    <row r="137" spans="1:25" s="4" customFormat="1" ht="76.5" customHeight="1">
      <c r="A137" s="1">
        <v>30</v>
      </c>
      <c r="B137" s="212" t="s">
        <v>715</v>
      </c>
      <c r="C137" s="110" t="s">
        <v>38</v>
      </c>
      <c r="D137" s="45" t="s">
        <v>90</v>
      </c>
      <c r="E137" s="111" t="s">
        <v>91</v>
      </c>
      <c r="F137" s="33" t="s">
        <v>541</v>
      </c>
      <c r="G137" s="33" t="s">
        <v>84</v>
      </c>
      <c r="H137" s="95" t="s">
        <v>1098</v>
      </c>
      <c r="I137" s="296" t="s">
        <v>974</v>
      </c>
      <c r="J137" s="176"/>
      <c r="K137" s="148">
        <v>1</v>
      </c>
      <c r="L137" s="91">
        <f>IF(COUNT(O137,Q137,S137,U137,W137)&gt;0,SUM(O137,Q137,S137,U137,W137)/COUNT(O137,Q137,S137,U137,W137),"")</f>
        <v>1</v>
      </c>
      <c r="M137" s="63"/>
      <c r="N137" s="92">
        <v>2</v>
      </c>
      <c r="O137" s="145">
        <v>1</v>
      </c>
      <c r="P137" s="92">
        <v>1</v>
      </c>
      <c r="Q137" s="145"/>
      <c r="R137" s="92">
        <v>1</v>
      </c>
      <c r="S137" s="145"/>
      <c r="T137" s="92">
        <v>1</v>
      </c>
      <c r="U137" s="145"/>
      <c r="V137" s="92">
        <v>1</v>
      </c>
      <c r="W137" s="145"/>
      <c r="X137" s="136"/>
      <c r="Y137" s="71"/>
    </row>
    <row r="138" spans="1:25" s="4" customFormat="1" ht="127.5">
      <c r="A138" s="1">
        <v>31</v>
      </c>
      <c r="B138" s="212" t="s">
        <v>715</v>
      </c>
      <c r="C138" s="110" t="s">
        <v>38</v>
      </c>
      <c r="D138" s="45" t="s">
        <v>92</v>
      </c>
      <c r="E138" s="110" t="s">
        <v>93</v>
      </c>
      <c r="F138" s="33" t="s">
        <v>542</v>
      </c>
      <c r="G138" s="33" t="s">
        <v>84</v>
      </c>
      <c r="H138" s="95" t="s">
        <v>1098</v>
      </c>
      <c r="I138" s="295" t="s">
        <v>975</v>
      </c>
      <c r="J138" s="176"/>
      <c r="K138" s="148">
        <v>1</v>
      </c>
      <c r="L138" s="91">
        <f>IF(COUNT(O138,Q138,S138,U138,W138)&gt;0,SUM(O138,Q138,S138,U138,W138)/COUNT(O138,Q138,S138,U138,W138),"")</f>
        <v>1</v>
      </c>
      <c r="M138" s="63"/>
      <c r="N138" s="92">
        <v>2</v>
      </c>
      <c r="O138" s="145">
        <v>1</v>
      </c>
      <c r="P138" s="92">
        <v>1</v>
      </c>
      <c r="Q138" s="145"/>
      <c r="R138" s="92">
        <v>1</v>
      </c>
      <c r="S138" s="145"/>
      <c r="T138" s="92">
        <v>1</v>
      </c>
      <c r="U138" s="145"/>
      <c r="V138" s="92">
        <v>1</v>
      </c>
      <c r="W138" s="145"/>
      <c r="X138" s="136"/>
      <c r="Y138" s="71"/>
    </row>
    <row r="139" spans="1:25" s="4" customFormat="1" ht="76.5">
      <c r="A139" s="1">
        <v>237</v>
      </c>
      <c r="B139" s="212" t="s">
        <v>715</v>
      </c>
      <c r="C139" s="132" t="s">
        <v>38</v>
      </c>
      <c r="D139" s="45" t="s">
        <v>456</v>
      </c>
      <c r="E139" s="132" t="s">
        <v>455</v>
      </c>
      <c r="F139" s="132" t="s">
        <v>457</v>
      </c>
      <c r="G139" s="33" t="s">
        <v>84</v>
      </c>
      <c r="H139" s="95" t="s">
        <v>1095</v>
      </c>
      <c r="I139" s="297" t="s">
        <v>976</v>
      </c>
      <c r="J139" s="176"/>
      <c r="K139" s="148">
        <v>1</v>
      </c>
      <c r="L139" s="91">
        <f>IF(COUNT(O139,Q139,S139,U139,W139)&gt;0,SUM(O139,Q139,S139,U139,W139)/COUNT(O139,Q139,S139,U139,W139),"")</f>
        <v>1</v>
      </c>
      <c r="M139" s="63"/>
      <c r="N139" s="92">
        <v>3</v>
      </c>
      <c r="O139" s="145">
        <v>1</v>
      </c>
      <c r="P139" s="92">
        <v>1</v>
      </c>
      <c r="Q139" s="145"/>
      <c r="R139" s="92">
        <v>1</v>
      </c>
      <c r="S139" s="145"/>
      <c r="T139" s="92">
        <v>1</v>
      </c>
      <c r="U139" s="145"/>
      <c r="V139" s="92">
        <v>1</v>
      </c>
      <c r="W139" s="145"/>
      <c r="X139" s="136"/>
      <c r="Y139" s="71"/>
    </row>
    <row r="140" spans="1:25" s="2" customFormat="1" ht="21" customHeight="1">
      <c r="A140" s="41"/>
      <c r="B140" s="41"/>
      <c r="C140" s="41" t="s">
        <v>260</v>
      </c>
      <c r="D140" s="42"/>
      <c r="E140" s="114"/>
      <c r="F140" s="114"/>
      <c r="G140" s="42"/>
      <c r="H140" s="42"/>
      <c r="I140" s="42"/>
      <c r="J140" s="42"/>
      <c r="K140" s="42"/>
      <c r="L140" s="42"/>
      <c r="M140" s="42"/>
      <c r="N140" s="42"/>
      <c r="O140" s="42"/>
      <c r="P140" s="42"/>
      <c r="Q140" s="42"/>
      <c r="R140" s="42"/>
      <c r="S140" s="42"/>
      <c r="T140" s="42"/>
      <c r="U140" s="42"/>
      <c r="V140" s="42"/>
      <c r="W140" s="42"/>
      <c r="X140" s="69"/>
      <c r="Y140" s="99"/>
    </row>
    <row r="141" spans="1:25" s="4" customFormat="1" ht="24.95" customHeight="1">
      <c r="A141" s="193">
        <v>137</v>
      </c>
      <c r="B141" s="193"/>
      <c r="C141" s="194" t="s">
        <v>249</v>
      </c>
      <c r="D141" s="195" t="s">
        <v>261</v>
      </c>
      <c r="E141" s="194" t="s">
        <v>262</v>
      </c>
      <c r="F141" s="194"/>
      <c r="G141" s="194" t="s">
        <v>441</v>
      </c>
      <c r="H141" s="187" t="s">
        <v>859</v>
      </c>
      <c r="I141" s="274" t="s">
        <v>461</v>
      </c>
      <c r="J141" s="194"/>
      <c r="K141" s="148">
        <v>0</v>
      </c>
      <c r="L141" s="91" t="str">
        <f t="shared" ref="L141:L151" si="8">IF(COUNT(O141,Q141,S141,U141,W141)&gt;0,SUM(O141,Q141,S141,U141,W141)/COUNT(O141,Q141,S141,U141,W141),"")</f>
        <v/>
      </c>
      <c r="M141" s="63"/>
      <c r="N141" s="92">
        <v>3</v>
      </c>
      <c r="O141" s="145"/>
      <c r="P141" s="92">
        <v>1</v>
      </c>
      <c r="Q141" s="145"/>
      <c r="R141" s="92">
        <v>1</v>
      </c>
      <c r="S141" s="145"/>
      <c r="T141" s="92">
        <v>1</v>
      </c>
      <c r="U141" s="145"/>
      <c r="V141" s="92">
        <v>1</v>
      </c>
      <c r="W141" s="145"/>
      <c r="X141" s="136"/>
      <c r="Y141" s="71"/>
    </row>
    <row r="142" spans="1:25" s="4" customFormat="1" ht="52.5" customHeight="1">
      <c r="A142" s="1"/>
      <c r="B142" s="1"/>
      <c r="C142" s="132" t="s">
        <v>203</v>
      </c>
      <c r="D142" s="138" t="s">
        <v>473</v>
      </c>
      <c r="E142" s="133" t="s">
        <v>206</v>
      </c>
      <c r="F142" s="133"/>
      <c r="G142" s="133" t="s">
        <v>441</v>
      </c>
      <c r="H142" s="95" t="s">
        <v>1101</v>
      </c>
      <c r="I142" s="275" t="s">
        <v>461</v>
      </c>
      <c r="J142" s="253"/>
      <c r="K142" s="148">
        <v>0.1</v>
      </c>
      <c r="L142" s="91">
        <f>IF(COUNT(O142,Q142,S142,U142,W142)&gt;0,SUM(O142,Q142,S142,U142,W142)/COUNT(O142,Q142,S142,U142,W142),"")</f>
        <v>1</v>
      </c>
      <c r="M142" s="63"/>
      <c r="N142" s="92">
        <v>8</v>
      </c>
      <c r="O142" s="145">
        <v>1</v>
      </c>
      <c r="P142" s="92">
        <v>1</v>
      </c>
      <c r="Q142" s="145"/>
      <c r="R142" s="92">
        <v>1</v>
      </c>
      <c r="S142" s="145"/>
      <c r="T142" s="92">
        <v>1</v>
      </c>
      <c r="U142" s="145"/>
      <c r="V142" s="92">
        <v>1</v>
      </c>
      <c r="W142" s="145"/>
      <c r="X142" s="136"/>
      <c r="Y142" s="71"/>
    </row>
    <row r="143" spans="1:25" s="4" customFormat="1" ht="52.5" customHeight="1">
      <c r="A143" s="1">
        <v>138</v>
      </c>
      <c r="B143" s="212" t="s">
        <v>715</v>
      </c>
      <c r="C143" s="255" t="s">
        <v>249</v>
      </c>
      <c r="D143" s="86" t="s">
        <v>263</v>
      </c>
      <c r="E143" s="255" t="s">
        <v>472</v>
      </c>
      <c r="F143" s="133"/>
      <c r="G143" s="133" t="s">
        <v>441</v>
      </c>
      <c r="H143" s="95" t="s">
        <v>1101</v>
      </c>
      <c r="I143" s="298" t="s">
        <v>977</v>
      </c>
      <c r="J143" s="269" t="s">
        <v>881</v>
      </c>
      <c r="K143" s="148">
        <v>1</v>
      </c>
      <c r="L143" s="91">
        <f t="shared" si="8"/>
        <v>1</v>
      </c>
      <c r="M143" s="63"/>
      <c r="N143" s="92">
        <v>8</v>
      </c>
      <c r="O143" s="145">
        <v>1</v>
      </c>
      <c r="P143" s="92">
        <v>1</v>
      </c>
      <c r="Q143" s="145"/>
      <c r="R143" s="92">
        <v>1</v>
      </c>
      <c r="S143" s="145"/>
      <c r="T143" s="92">
        <v>1</v>
      </c>
      <c r="U143" s="145"/>
      <c r="V143" s="92">
        <v>1</v>
      </c>
      <c r="W143" s="145"/>
      <c r="X143" s="136"/>
      <c r="Y143" s="71"/>
    </row>
    <row r="144" spans="1:25" s="4" customFormat="1" ht="27" customHeight="1">
      <c r="A144" s="193">
        <v>141</v>
      </c>
      <c r="B144" s="193"/>
      <c r="C144" s="194" t="s">
        <v>249</v>
      </c>
      <c r="D144" s="195" t="s">
        <v>264</v>
      </c>
      <c r="E144" s="194" t="s">
        <v>388</v>
      </c>
      <c r="F144" s="194"/>
      <c r="G144" s="194" t="s">
        <v>441</v>
      </c>
      <c r="H144" s="187" t="s">
        <v>859</v>
      </c>
      <c r="I144" s="194"/>
      <c r="J144" s="194"/>
      <c r="K144" s="148">
        <v>0</v>
      </c>
      <c r="L144" s="91" t="str">
        <f t="shared" si="8"/>
        <v/>
      </c>
      <c r="M144" s="63"/>
      <c r="N144" s="92">
        <v>4</v>
      </c>
      <c r="O144" s="145"/>
      <c r="P144" s="92">
        <v>1</v>
      </c>
      <c r="Q144" s="145"/>
      <c r="R144" s="92">
        <v>1</v>
      </c>
      <c r="S144" s="145"/>
      <c r="T144" s="92">
        <v>1</v>
      </c>
      <c r="U144" s="145"/>
      <c r="V144" s="92">
        <v>1</v>
      </c>
      <c r="W144" s="145"/>
      <c r="X144" s="136"/>
      <c r="Y144" s="71"/>
    </row>
    <row r="145" spans="1:25" s="4" customFormat="1" ht="27.95" customHeight="1">
      <c r="A145" s="193">
        <v>142</v>
      </c>
      <c r="B145" s="193"/>
      <c r="C145" s="194" t="s">
        <v>249</v>
      </c>
      <c r="D145" s="194" t="s">
        <v>265</v>
      </c>
      <c r="E145" s="194" t="s">
        <v>462</v>
      </c>
      <c r="F145" s="194"/>
      <c r="G145" s="194" t="s">
        <v>441</v>
      </c>
      <c r="H145" s="187" t="s">
        <v>859</v>
      </c>
      <c r="I145" s="194"/>
      <c r="J145" s="190"/>
      <c r="K145" s="148">
        <v>0</v>
      </c>
      <c r="L145" s="91" t="str">
        <f t="shared" si="8"/>
        <v/>
      </c>
      <c r="M145" s="63"/>
      <c r="N145" s="92">
        <v>3</v>
      </c>
      <c r="O145" s="145"/>
      <c r="P145" s="92">
        <v>1</v>
      </c>
      <c r="Q145" s="145"/>
      <c r="R145" s="92">
        <v>1</v>
      </c>
      <c r="S145" s="145"/>
      <c r="T145" s="92">
        <v>1</v>
      </c>
      <c r="U145" s="145"/>
      <c r="V145" s="92">
        <v>1</v>
      </c>
      <c r="W145" s="145"/>
      <c r="X145" s="136"/>
      <c r="Y145" s="71"/>
    </row>
    <row r="146" spans="1:25" s="4" customFormat="1" ht="52.5" customHeight="1">
      <c r="A146" s="1"/>
      <c r="B146" s="1"/>
      <c r="C146" s="132" t="s">
        <v>203</v>
      </c>
      <c r="D146" s="133" t="s">
        <v>469</v>
      </c>
      <c r="E146" s="133" t="s">
        <v>206</v>
      </c>
      <c r="F146" s="133" t="s">
        <v>494</v>
      </c>
      <c r="G146" s="133" t="s">
        <v>441</v>
      </c>
      <c r="H146" s="35" t="s">
        <v>1095</v>
      </c>
      <c r="I146" s="298" t="s">
        <v>709</v>
      </c>
      <c r="J146" s="254"/>
      <c r="K146" s="148">
        <v>0.1</v>
      </c>
      <c r="L146" s="91">
        <f>IF(COUNT(O146,Q146,S146,U146,W146)&gt;0,SUM(O146,Q146,S146,U146,W146)/COUNT(O146,Q146,S146,U146,W146),"")</f>
        <v>1</v>
      </c>
      <c r="M146" s="63"/>
      <c r="N146" s="92">
        <v>3</v>
      </c>
      <c r="O146" s="145">
        <v>1</v>
      </c>
      <c r="P146" s="92">
        <v>1</v>
      </c>
      <c r="Q146" s="145"/>
      <c r="R146" s="92">
        <v>1</v>
      </c>
      <c r="S146" s="145"/>
      <c r="T146" s="92">
        <v>1</v>
      </c>
      <c r="U146" s="145"/>
      <c r="V146" s="92">
        <v>1</v>
      </c>
      <c r="W146" s="145"/>
      <c r="X146" s="136"/>
      <c r="Y146" s="71"/>
    </row>
    <row r="147" spans="1:25" s="4" customFormat="1" ht="105" customHeight="1">
      <c r="A147" s="1"/>
      <c r="B147" s="212" t="s">
        <v>715</v>
      </c>
      <c r="C147" s="255" t="s">
        <v>203</v>
      </c>
      <c r="D147" s="255" t="s">
        <v>470</v>
      </c>
      <c r="E147" s="255" t="s">
        <v>464</v>
      </c>
      <c r="F147" s="133"/>
      <c r="G147" s="133" t="s">
        <v>441</v>
      </c>
      <c r="H147" s="95" t="s">
        <v>1101</v>
      </c>
      <c r="I147" s="314" t="s">
        <v>871</v>
      </c>
      <c r="J147" s="269" t="s">
        <v>881</v>
      </c>
      <c r="K147" s="148">
        <v>1</v>
      </c>
      <c r="L147" s="91">
        <f>IF(COUNT(O147,Q147,S147,U147,W147)&gt;0,SUM(O147,Q147,S147,U147,W147)/COUNT(O147,Q147,S147,U147,W147),"")</f>
        <v>1</v>
      </c>
      <c r="M147" s="63"/>
      <c r="N147" s="92">
        <v>8</v>
      </c>
      <c r="O147" s="145">
        <v>1</v>
      </c>
      <c r="P147" s="92">
        <v>1</v>
      </c>
      <c r="Q147" s="145"/>
      <c r="R147" s="92">
        <v>1</v>
      </c>
      <c r="S147" s="145"/>
      <c r="T147" s="92">
        <v>1</v>
      </c>
      <c r="U147" s="145"/>
      <c r="V147" s="92">
        <v>1</v>
      </c>
      <c r="W147" s="145"/>
      <c r="X147" s="136"/>
      <c r="Y147" s="71"/>
    </row>
    <row r="148" spans="1:25" s="4" customFormat="1" ht="32.450000000000003" customHeight="1">
      <c r="A148" s="193">
        <v>143</v>
      </c>
      <c r="B148" s="193"/>
      <c r="C148" s="194" t="s">
        <v>249</v>
      </c>
      <c r="D148" s="194" t="s">
        <v>266</v>
      </c>
      <c r="E148" s="194" t="s">
        <v>463</v>
      </c>
      <c r="F148" s="194"/>
      <c r="G148" s="194" t="s">
        <v>441</v>
      </c>
      <c r="H148" s="187" t="s">
        <v>859</v>
      </c>
      <c r="I148" s="197"/>
      <c r="J148" s="190"/>
      <c r="K148" s="148">
        <v>0</v>
      </c>
      <c r="L148" s="91" t="str">
        <f t="shared" si="8"/>
        <v/>
      </c>
      <c r="M148" s="63"/>
      <c r="N148" s="92">
        <v>3</v>
      </c>
      <c r="O148" s="145"/>
      <c r="P148" s="92">
        <v>2</v>
      </c>
      <c r="Q148" s="145"/>
      <c r="R148" s="92">
        <v>1</v>
      </c>
      <c r="S148" s="145"/>
      <c r="T148" s="92">
        <v>1</v>
      </c>
      <c r="U148" s="145"/>
      <c r="V148" s="92">
        <v>1</v>
      </c>
      <c r="W148" s="145"/>
      <c r="X148" s="136"/>
      <c r="Y148" s="71"/>
    </row>
    <row r="149" spans="1:25" s="4" customFormat="1" ht="52.5" customHeight="1">
      <c r="A149" s="1"/>
      <c r="B149" s="1"/>
      <c r="C149" s="132" t="s">
        <v>203</v>
      </c>
      <c r="D149" s="133" t="s">
        <v>465</v>
      </c>
      <c r="E149" s="133" t="s">
        <v>206</v>
      </c>
      <c r="F149" s="133"/>
      <c r="G149" s="133" t="s">
        <v>441</v>
      </c>
      <c r="H149" s="35" t="s">
        <v>1095</v>
      </c>
      <c r="I149" s="298" t="s">
        <v>860</v>
      </c>
      <c r="J149" s="254"/>
      <c r="K149" s="148">
        <v>0.1</v>
      </c>
      <c r="L149" s="91">
        <f>IF(COUNT(O149,Q149,S149,U149,W149)&gt;0,SUM(O149,Q149,S149,U149,W149)/COUNT(O149,Q149,S149,U149,W149),"")</f>
        <v>1</v>
      </c>
      <c r="M149" s="63"/>
      <c r="N149" s="92">
        <v>3</v>
      </c>
      <c r="O149" s="145">
        <v>1</v>
      </c>
      <c r="P149" s="92">
        <v>1</v>
      </c>
      <c r="Q149" s="145"/>
      <c r="R149" s="92">
        <v>1</v>
      </c>
      <c r="S149" s="145"/>
      <c r="T149" s="92">
        <v>1</v>
      </c>
      <c r="U149" s="145"/>
      <c r="V149" s="92">
        <v>1</v>
      </c>
      <c r="W149" s="145"/>
      <c r="X149" s="136"/>
      <c r="Y149" s="71"/>
    </row>
    <row r="150" spans="1:25" s="4" customFormat="1" ht="80.25" customHeight="1">
      <c r="A150" s="1"/>
      <c r="B150" s="212" t="s">
        <v>715</v>
      </c>
      <c r="C150" s="255" t="s">
        <v>203</v>
      </c>
      <c r="D150" s="255" t="s">
        <v>471</v>
      </c>
      <c r="E150" s="255" t="s">
        <v>466</v>
      </c>
      <c r="F150" s="133"/>
      <c r="G150" s="133" t="s">
        <v>441</v>
      </c>
      <c r="H150" s="95" t="s">
        <v>1101</v>
      </c>
      <c r="I150" s="314" t="s">
        <v>978</v>
      </c>
      <c r="J150" s="269" t="s">
        <v>881</v>
      </c>
      <c r="K150" s="148">
        <v>1</v>
      </c>
      <c r="L150" s="91">
        <f>IF(COUNT(O150,Q150,S150,U150,W150)&gt;0,SUM(O150,Q150,S150,U150,W150)/COUNT(O150,Q150,S150,U150,W150),"")</f>
        <v>1</v>
      </c>
      <c r="M150" s="63"/>
      <c r="N150" s="92">
        <v>8</v>
      </c>
      <c r="O150" s="145">
        <v>1</v>
      </c>
      <c r="P150" s="92">
        <v>1</v>
      </c>
      <c r="Q150" s="145"/>
      <c r="R150" s="92">
        <v>1</v>
      </c>
      <c r="S150" s="145"/>
      <c r="T150" s="92">
        <v>1</v>
      </c>
      <c r="U150" s="145"/>
      <c r="V150" s="92">
        <v>1</v>
      </c>
      <c r="W150" s="145"/>
      <c r="X150" s="136"/>
      <c r="Y150" s="71"/>
    </row>
    <row r="151" spans="1:25" s="4" customFormat="1" ht="27.95" customHeight="1">
      <c r="A151" s="193">
        <v>144</v>
      </c>
      <c r="B151" s="193"/>
      <c r="C151" s="194" t="s">
        <v>249</v>
      </c>
      <c r="D151" s="194" t="s">
        <v>267</v>
      </c>
      <c r="E151" s="194" t="s">
        <v>928</v>
      </c>
      <c r="F151" s="194"/>
      <c r="G151" s="194" t="s">
        <v>441</v>
      </c>
      <c r="H151" s="187" t="s">
        <v>859</v>
      </c>
      <c r="I151" s="197"/>
      <c r="J151" s="304"/>
      <c r="K151" s="148">
        <v>0</v>
      </c>
      <c r="L151" s="91" t="str">
        <f t="shared" si="8"/>
        <v/>
      </c>
      <c r="M151" s="63"/>
      <c r="N151" s="92">
        <v>3</v>
      </c>
      <c r="O151" s="145"/>
      <c r="P151" s="92">
        <v>1</v>
      </c>
      <c r="Q151" s="145"/>
      <c r="R151" s="92">
        <v>1</v>
      </c>
      <c r="S151" s="145"/>
      <c r="T151" s="92">
        <v>1</v>
      </c>
      <c r="U151" s="145"/>
      <c r="V151" s="92">
        <v>1</v>
      </c>
      <c r="W151" s="145"/>
      <c r="X151" s="136"/>
      <c r="Y151" s="71"/>
    </row>
    <row r="152" spans="1:25" s="4" customFormat="1" ht="52.5" customHeight="1">
      <c r="A152" s="135"/>
      <c r="B152" s="135"/>
      <c r="C152" s="132" t="s">
        <v>203</v>
      </c>
      <c r="D152" s="133" t="s">
        <v>467</v>
      </c>
      <c r="E152" s="133" t="s">
        <v>206</v>
      </c>
      <c r="F152" s="146"/>
      <c r="G152" s="133" t="s">
        <v>441</v>
      </c>
      <c r="H152" s="35" t="s">
        <v>1095</v>
      </c>
      <c r="I152" s="298" t="s">
        <v>860</v>
      </c>
      <c r="J152" s="298"/>
      <c r="K152" s="148">
        <v>0.1</v>
      </c>
      <c r="L152" s="91">
        <f>IF(COUNT(O152,Q152,S152,U152,W152)&gt;0,SUM(O152,Q152,S152,U152,W152)/COUNT(O152,Q152,S152,U152,W152),"")</f>
        <v>1</v>
      </c>
      <c r="M152" s="63"/>
      <c r="N152" s="92">
        <v>3</v>
      </c>
      <c r="O152" s="145">
        <v>1</v>
      </c>
      <c r="P152" s="92">
        <v>1</v>
      </c>
      <c r="Q152" s="145"/>
      <c r="R152" s="92">
        <v>1</v>
      </c>
      <c r="S152" s="145"/>
      <c r="T152" s="92">
        <v>1</v>
      </c>
      <c r="U152" s="145"/>
      <c r="V152" s="92">
        <v>1</v>
      </c>
      <c r="W152" s="145"/>
      <c r="X152" s="136"/>
      <c r="Y152" s="71"/>
    </row>
    <row r="153" spans="1:25" s="4" customFormat="1" ht="52.5" customHeight="1">
      <c r="A153" s="135"/>
      <c r="B153" s="212" t="s">
        <v>715</v>
      </c>
      <c r="C153" s="255" t="s">
        <v>203</v>
      </c>
      <c r="D153" s="255" t="s">
        <v>468</v>
      </c>
      <c r="E153" s="303" t="s">
        <v>929</v>
      </c>
      <c r="F153" s="146"/>
      <c r="G153" s="133" t="s">
        <v>441</v>
      </c>
      <c r="H153" s="95" t="s">
        <v>1101</v>
      </c>
      <c r="I153" s="314" t="s">
        <v>979</v>
      </c>
      <c r="J153" s="294" t="s">
        <v>881</v>
      </c>
      <c r="K153" s="148">
        <v>1</v>
      </c>
      <c r="L153" s="91">
        <f>IF(COUNT(O153,Q153,S153,U153,W153)&gt;0,SUM(O153,Q153,S153,U153,W153)/COUNT(O153,Q153,S153,U153,W153),"")</f>
        <v>1</v>
      </c>
      <c r="M153" s="63"/>
      <c r="N153" s="92">
        <v>8</v>
      </c>
      <c r="O153" s="145">
        <v>1</v>
      </c>
      <c r="P153" s="92">
        <v>1</v>
      </c>
      <c r="Q153" s="145"/>
      <c r="R153" s="92">
        <v>1</v>
      </c>
      <c r="S153" s="145"/>
      <c r="T153" s="92">
        <v>1</v>
      </c>
      <c r="U153" s="145"/>
      <c r="V153" s="92">
        <v>1</v>
      </c>
      <c r="W153" s="145"/>
      <c r="X153" s="136"/>
      <c r="Y153" s="71"/>
    </row>
    <row r="154" spans="1:25" s="2" customFormat="1" ht="21" customHeight="1">
      <c r="A154" s="41"/>
      <c r="B154" s="41"/>
      <c r="C154" s="41" t="s">
        <v>424</v>
      </c>
      <c r="D154" s="42"/>
      <c r="E154" s="114"/>
      <c r="F154" s="114"/>
      <c r="G154" s="42"/>
      <c r="H154" s="42"/>
      <c r="I154" s="42"/>
      <c r="J154" s="42" t="s">
        <v>256</v>
      </c>
      <c r="K154" s="42"/>
      <c r="L154" s="42"/>
      <c r="M154" s="42"/>
      <c r="N154" s="42"/>
      <c r="O154" s="42"/>
      <c r="P154" s="42"/>
      <c r="Q154" s="42"/>
      <c r="R154" s="42"/>
      <c r="S154" s="42"/>
      <c r="T154" s="42"/>
      <c r="U154" s="42"/>
      <c r="V154" s="42"/>
      <c r="W154" s="42"/>
      <c r="X154" s="69"/>
      <c r="Y154" s="99"/>
    </row>
    <row r="155" spans="1:25" s="4" customFormat="1" ht="52.5" customHeight="1">
      <c r="A155" s="78"/>
      <c r="B155" s="212" t="s">
        <v>715</v>
      </c>
      <c r="C155" s="133" t="s">
        <v>38</v>
      </c>
      <c r="D155" s="76" t="s">
        <v>394</v>
      </c>
      <c r="E155" s="303" t="s">
        <v>930</v>
      </c>
      <c r="F155" s="131" t="s">
        <v>538</v>
      </c>
      <c r="G155" s="131" t="s">
        <v>438</v>
      </c>
      <c r="H155" s="95" t="s">
        <v>1096</v>
      </c>
      <c r="I155" s="268" t="s">
        <v>1059</v>
      </c>
      <c r="J155" s="241"/>
      <c r="K155" s="148">
        <v>1</v>
      </c>
      <c r="L155" s="91">
        <f>IF(COUNT(O155,Q155,S155,U155,W155)&gt;0,SUM(O155,Q155,S155,U155,W155)/COUNT(O155,Q155,S155,U155,W155),"")</f>
        <v>1</v>
      </c>
      <c r="M155" s="63"/>
      <c r="N155" s="92">
        <v>6</v>
      </c>
      <c r="O155" s="145">
        <v>1</v>
      </c>
      <c r="P155" s="92">
        <v>1</v>
      </c>
      <c r="Q155" s="145"/>
      <c r="R155" s="92">
        <v>1</v>
      </c>
      <c r="S155" s="145"/>
      <c r="T155" s="92">
        <v>1</v>
      </c>
      <c r="U155" s="145"/>
      <c r="V155" s="92">
        <v>1</v>
      </c>
      <c r="W155" s="145"/>
      <c r="X155" s="136"/>
      <c r="Y155" s="71"/>
    </row>
    <row r="156" spans="1:25" s="2" customFormat="1" ht="21" customHeight="1">
      <c r="A156" s="41"/>
      <c r="B156" s="41"/>
      <c r="C156" s="41" t="s">
        <v>425</v>
      </c>
      <c r="D156" s="42"/>
      <c r="E156" s="114"/>
      <c r="F156" s="114"/>
      <c r="G156" s="42"/>
      <c r="H156" s="42"/>
      <c r="I156" s="42"/>
      <c r="J156" s="42"/>
      <c r="K156" s="42"/>
      <c r="L156" s="42"/>
      <c r="M156" s="42"/>
      <c r="N156" s="42"/>
      <c r="O156" s="42"/>
      <c r="P156" s="42"/>
      <c r="Q156" s="42"/>
      <c r="R156" s="42"/>
      <c r="S156" s="42"/>
      <c r="T156" s="42"/>
      <c r="U156" s="42"/>
      <c r="V156" s="42"/>
      <c r="W156" s="42"/>
      <c r="X156" s="69"/>
      <c r="Y156" s="99"/>
    </row>
    <row r="157" spans="1:25" s="4" customFormat="1" ht="52.5" customHeight="1">
      <c r="A157" s="78"/>
      <c r="B157" s="212" t="s">
        <v>715</v>
      </c>
      <c r="C157" s="133" t="s">
        <v>38</v>
      </c>
      <c r="D157" s="76" t="s">
        <v>395</v>
      </c>
      <c r="E157" s="116" t="s">
        <v>399</v>
      </c>
      <c r="F157" s="131" t="s">
        <v>539</v>
      </c>
      <c r="G157" s="131" t="s">
        <v>438</v>
      </c>
      <c r="H157" s="95" t="s">
        <v>1096</v>
      </c>
      <c r="I157" s="299" t="s">
        <v>1060</v>
      </c>
      <c r="J157" s="241"/>
      <c r="K157" s="148">
        <v>1</v>
      </c>
      <c r="L157" s="91">
        <f>IF(COUNT(O157,Q157,S157,U157,W157)&gt;0,SUM(O157,Q157,S157,U157,W157)/COUNT(O157,Q157,S157,U157,W157),"")</f>
        <v>1</v>
      </c>
      <c r="M157" s="63"/>
      <c r="N157" s="92">
        <v>6</v>
      </c>
      <c r="O157" s="244">
        <v>1</v>
      </c>
      <c r="P157" s="92">
        <v>1</v>
      </c>
      <c r="Q157" s="145"/>
      <c r="R157" s="92">
        <v>1</v>
      </c>
      <c r="S157" s="145"/>
      <c r="T157" s="92">
        <v>1</v>
      </c>
      <c r="U157" s="145"/>
      <c r="V157" s="92">
        <v>1</v>
      </c>
      <c r="W157" s="145"/>
      <c r="X157" s="136"/>
      <c r="Y157" s="71"/>
    </row>
    <row r="158" spans="1:25" s="4" customFormat="1" ht="52.5" customHeight="1">
      <c r="A158" s="78"/>
      <c r="B158" s="212" t="s">
        <v>715</v>
      </c>
      <c r="C158" s="133" t="s">
        <v>38</v>
      </c>
      <c r="D158" s="76" t="s">
        <v>396</v>
      </c>
      <c r="E158" s="116" t="s">
        <v>400</v>
      </c>
      <c r="F158" s="131" t="s">
        <v>540</v>
      </c>
      <c r="G158" s="131" t="s">
        <v>438</v>
      </c>
      <c r="H158" s="95" t="s">
        <v>1096</v>
      </c>
      <c r="I158" s="311" t="s">
        <v>1061</v>
      </c>
      <c r="J158" s="241"/>
      <c r="K158" s="148">
        <v>1</v>
      </c>
      <c r="L158" s="91">
        <f>IF(COUNT(O158,Q158,S158,U158,W158)&gt;0,SUM(O158,Q158,S158,U158,W158)/COUNT(O158,Q158,S158,U158,W158),"")</f>
        <v>1</v>
      </c>
      <c r="M158" s="63"/>
      <c r="N158" s="92">
        <v>6</v>
      </c>
      <c r="O158" s="244">
        <v>1</v>
      </c>
      <c r="P158" s="92">
        <v>1</v>
      </c>
      <c r="Q158" s="145"/>
      <c r="R158" s="92">
        <v>1</v>
      </c>
      <c r="S158" s="145"/>
      <c r="T158" s="92">
        <v>1</v>
      </c>
      <c r="U158" s="145"/>
      <c r="V158" s="92">
        <v>1</v>
      </c>
      <c r="W158" s="145"/>
      <c r="X158" s="136"/>
      <c r="Y158" s="71"/>
    </row>
    <row r="159" spans="1:25" s="4" customFormat="1" ht="52.5" customHeight="1">
      <c r="A159" s="78"/>
      <c r="B159" s="212" t="s">
        <v>715</v>
      </c>
      <c r="C159" s="133" t="s">
        <v>38</v>
      </c>
      <c r="D159" s="76" t="s">
        <v>397</v>
      </c>
      <c r="E159" s="116" t="s">
        <v>401</v>
      </c>
      <c r="F159" s="131" t="s">
        <v>541</v>
      </c>
      <c r="G159" s="131" t="s">
        <v>438</v>
      </c>
      <c r="H159" s="95" t="s">
        <v>1096</v>
      </c>
      <c r="I159" s="311" t="s">
        <v>1062</v>
      </c>
      <c r="J159" s="241"/>
      <c r="K159" s="148">
        <v>1</v>
      </c>
      <c r="L159" s="91">
        <f>IF(COUNT(O159,Q159,S159,U159,W159)&gt;0,SUM(O159,Q159,S159,U159,W159)/COUNT(O159,Q159,S159,U159,W159),"")</f>
        <v>1</v>
      </c>
      <c r="M159" s="63"/>
      <c r="N159" s="92">
        <v>6</v>
      </c>
      <c r="O159" s="244">
        <v>1</v>
      </c>
      <c r="P159" s="92">
        <v>1</v>
      </c>
      <c r="Q159" s="145"/>
      <c r="R159" s="92">
        <v>1</v>
      </c>
      <c r="S159" s="145"/>
      <c r="T159" s="92">
        <v>1</v>
      </c>
      <c r="U159" s="145"/>
      <c r="V159" s="92">
        <v>1</v>
      </c>
      <c r="W159" s="145"/>
      <c r="X159" s="136"/>
      <c r="Y159" s="71"/>
    </row>
    <row r="160" spans="1:25" s="4" customFormat="1" ht="52.5" customHeight="1">
      <c r="A160" s="78"/>
      <c r="B160" s="212" t="s">
        <v>715</v>
      </c>
      <c r="C160" s="133" t="s">
        <v>38</v>
      </c>
      <c r="D160" s="76" t="s">
        <v>398</v>
      </c>
      <c r="E160" s="116" t="s">
        <v>402</v>
      </c>
      <c r="F160" s="131" t="s">
        <v>543</v>
      </c>
      <c r="G160" s="131" t="s">
        <v>438</v>
      </c>
      <c r="H160" s="95" t="s">
        <v>1096</v>
      </c>
      <c r="I160" s="311" t="s">
        <v>1063</v>
      </c>
      <c r="J160" s="241"/>
      <c r="K160" s="148">
        <v>1</v>
      </c>
      <c r="L160" s="91">
        <f>IF(COUNT(O160,Q160,S160,U160,W160)&gt;0,SUM(O160,Q160,S160,U160,W160)/COUNT(O160,Q160,S160,U160,W160),"")</f>
        <v>1</v>
      </c>
      <c r="M160" s="63"/>
      <c r="N160" s="92">
        <v>6</v>
      </c>
      <c r="O160" s="244">
        <v>1</v>
      </c>
      <c r="P160" s="92">
        <v>1</v>
      </c>
      <c r="Q160" s="145"/>
      <c r="R160" s="92">
        <v>1</v>
      </c>
      <c r="S160" s="145"/>
      <c r="T160" s="92">
        <v>1</v>
      </c>
      <c r="U160" s="145"/>
      <c r="V160" s="92">
        <v>1</v>
      </c>
      <c r="W160" s="145"/>
      <c r="X160" s="136"/>
      <c r="Y160" s="71"/>
    </row>
    <row r="161" spans="1:25" s="2" customFormat="1" ht="21" customHeight="1">
      <c r="A161" s="41"/>
      <c r="B161" s="41"/>
      <c r="C161" s="41" t="s">
        <v>767</v>
      </c>
      <c r="D161" s="42"/>
      <c r="E161" s="114"/>
      <c r="F161" s="114"/>
      <c r="G161" s="42"/>
      <c r="H161" s="42"/>
      <c r="I161" s="42"/>
      <c r="J161" s="42"/>
      <c r="K161" s="42"/>
      <c r="L161" s="42"/>
      <c r="M161" s="42"/>
      <c r="N161" s="42"/>
      <c r="O161" s="42"/>
      <c r="P161" s="42"/>
      <c r="Q161" s="42"/>
      <c r="R161" s="42"/>
      <c r="S161" s="42"/>
      <c r="T161" s="42"/>
      <c r="U161" s="42"/>
      <c r="V161" s="42"/>
      <c r="W161" s="42"/>
      <c r="X161" s="69"/>
      <c r="Y161" s="99"/>
    </row>
    <row r="162" spans="1:25" s="4" customFormat="1" ht="52.5" customHeight="1">
      <c r="A162" s="1">
        <v>145</v>
      </c>
      <c r="B162" s="212" t="s">
        <v>715</v>
      </c>
      <c r="C162" s="110" t="s">
        <v>249</v>
      </c>
      <c r="D162" s="40" t="s">
        <v>268</v>
      </c>
      <c r="E162" s="175" t="s">
        <v>768</v>
      </c>
      <c r="F162" s="110"/>
      <c r="G162" s="110" t="s">
        <v>377</v>
      </c>
      <c r="H162" s="95" t="s">
        <v>1099</v>
      </c>
      <c r="I162" s="272" t="s">
        <v>980</v>
      </c>
      <c r="J162" s="110"/>
      <c r="K162" s="148">
        <v>1</v>
      </c>
      <c r="L162" s="91">
        <f t="shared" ref="L162:L169" si="9">IF(COUNT(O162,Q162,S162,U162,W162)&gt;0,SUM(O162,Q162,S162,U162,W162)/COUNT(O162,Q162,S162,U162,W162),"")</f>
        <v>1</v>
      </c>
      <c r="M162" s="63"/>
      <c r="N162" s="92">
        <v>4</v>
      </c>
      <c r="O162" s="145">
        <v>1</v>
      </c>
      <c r="P162" s="92">
        <v>1</v>
      </c>
      <c r="Q162" s="145"/>
      <c r="R162" s="92">
        <v>1</v>
      </c>
      <c r="S162" s="145"/>
      <c r="T162" s="92">
        <v>1</v>
      </c>
      <c r="U162" s="145"/>
      <c r="V162" s="92">
        <v>1</v>
      </c>
      <c r="W162" s="145"/>
      <c r="X162" s="136"/>
      <c r="Y162" s="71"/>
    </row>
    <row r="163" spans="1:25" s="4" customFormat="1" ht="26.1" customHeight="1">
      <c r="A163" s="193">
        <v>146</v>
      </c>
      <c r="B163" s="193"/>
      <c r="C163" s="194" t="s">
        <v>249</v>
      </c>
      <c r="D163" s="195" t="s">
        <v>269</v>
      </c>
      <c r="E163" s="197" t="s">
        <v>769</v>
      </c>
      <c r="F163" s="194"/>
      <c r="G163" s="194" t="s">
        <v>377</v>
      </c>
      <c r="H163" s="187" t="s">
        <v>859</v>
      </c>
      <c r="I163" s="194"/>
      <c r="J163" s="194"/>
      <c r="K163" s="148">
        <v>0</v>
      </c>
      <c r="L163" s="91" t="str">
        <f t="shared" si="9"/>
        <v/>
      </c>
      <c r="M163" s="63"/>
      <c r="N163" s="92">
        <v>3</v>
      </c>
      <c r="O163" s="145"/>
      <c r="P163" s="92">
        <v>1</v>
      </c>
      <c r="Q163" s="145"/>
      <c r="R163" s="92">
        <v>1</v>
      </c>
      <c r="S163" s="145"/>
      <c r="T163" s="92">
        <v>1</v>
      </c>
      <c r="U163" s="145"/>
      <c r="V163" s="92">
        <v>1</v>
      </c>
      <c r="W163" s="145"/>
      <c r="X163" s="136"/>
      <c r="Y163" s="71"/>
    </row>
    <row r="164" spans="1:25" s="4" customFormat="1" ht="52.5" customHeight="1">
      <c r="A164" s="1"/>
      <c r="B164" s="212" t="s">
        <v>715</v>
      </c>
      <c r="C164" s="132" t="s">
        <v>203</v>
      </c>
      <c r="D164" s="40" t="s">
        <v>444</v>
      </c>
      <c r="E164" s="175" t="s">
        <v>770</v>
      </c>
      <c r="F164" s="132"/>
      <c r="G164" s="165" t="s">
        <v>228</v>
      </c>
      <c r="H164" s="95" t="s">
        <v>1099</v>
      </c>
      <c r="I164" s="303" t="s">
        <v>982</v>
      </c>
      <c r="J164" s="272"/>
      <c r="K164" s="148">
        <v>1</v>
      </c>
      <c r="L164" s="91">
        <f t="shared" si="9"/>
        <v>1</v>
      </c>
      <c r="M164" s="63"/>
      <c r="N164" s="92">
        <v>4</v>
      </c>
      <c r="O164" s="145">
        <v>1</v>
      </c>
      <c r="P164" s="92"/>
      <c r="Q164" s="145"/>
      <c r="R164" s="92"/>
      <c r="S164" s="145"/>
      <c r="T164" s="92"/>
      <c r="U164" s="145"/>
      <c r="V164" s="92"/>
      <c r="W164" s="145"/>
      <c r="X164" s="136"/>
      <c r="Y164" s="71"/>
    </row>
    <row r="165" spans="1:25" s="4" customFormat="1" ht="52.5" customHeight="1">
      <c r="A165" s="1"/>
      <c r="B165" s="212" t="s">
        <v>715</v>
      </c>
      <c r="C165" s="132" t="s">
        <v>203</v>
      </c>
      <c r="D165" s="40" t="s">
        <v>445</v>
      </c>
      <c r="E165" s="175" t="s">
        <v>771</v>
      </c>
      <c r="F165" s="132"/>
      <c r="G165" s="165" t="s">
        <v>228</v>
      </c>
      <c r="H165" s="95" t="s">
        <v>1099</v>
      </c>
      <c r="I165" s="303" t="s">
        <v>981</v>
      </c>
      <c r="J165" s="272"/>
      <c r="K165" s="148">
        <v>1</v>
      </c>
      <c r="L165" s="91">
        <f t="shared" si="9"/>
        <v>1</v>
      </c>
      <c r="M165" s="63"/>
      <c r="N165" s="92">
        <v>4</v>
      </c>
      <c r="O165" s="145">
        <v>1</v>
      </c>
      <c r="P165" s="92"/>
      <c r="Q165" s="145"/>
      <c r="R165" s="92"/>
      <c r="S165" s="145"/>
      <c r="T165" s="92"/>
      <c r="U165" s="145"/>
      <c r="V165" s="92"/>
      <c r="W165" s="145"/>
      <c r="X165" s="136"/>
      <c r="Y165" s="71"/>
    </row>
    <row r="166" spans="1:25" s="4" customFormat="1" ht="52.5" customHeight="1">
      <c r="A166" s="1"/>
      <c r="B166" s="212" t="s">
        <v>715</v>
      </c>
      <c r="C166" s="132" t="s">
        <v>203</v>
      </c>
      <c r="D166" s="40" t="s">
        <v>446</v>
      </c>
      <c r="E166" s="175" t="s">
        <v>772</v>
      </c>
      <c r="F166" s="132"/>
      <c r="G166" s="165" t="s">
        <v>228</v>
      </c>
      <c r="H166" s="95" t="s">
        <v>1099</v>
      </c>
      <c r="I166" s="276" t="s">
        <v>983</v>
      </c>
      <c r="J166" s="272"/>
      <c r="K166" s="148">
        <v>1</v>
      </c>
      <c r="L166" s="91">
        <f t="shared" si="9"/>
        <v>1</v>
      </c>
      <c r="M166" s="63"/>
      <c r="N166" s="92">
        <v>4</v>
      </c>
      <c r="O166" s="145">
        <v>1</v>
      </c>
      <c r="P166" s="92"/>
      <c r="Q166" s="145"/>
      <c r="R166" s="92"/>
      <c r="S166" s="145"/>
      <c r="T166" s="92"/>
      <c r="U166" s="145"/>
      <c r="V166" s="92"/>
      <c r="W166" s="145"/>
      <c r="X166" s="136"/>
      <c r="Y166" s="71"/>
    </row>
    <row r="167" spans="1:25" s="4" customFormat="1" ht="52.5" customHeight="1">
      <c r="A167" s="1"/>
      <c r="B167" s="212" t="s">
        <v>715</v>
      </c>
      <c r="C167" s="132" t="s">
        <v>203</v>
      </c>
      <c r="D167" s="40" t="s">
        <v>447</v>
      </c>
      <c r="E167" s="175" t="s">
        <v>773</v>
      </c>
      <c r="F167" s="132"/>
      <c r="G167" s="165" t="s">
        <v>228</v>
      </c>
      <c r="H167" s="95" t="s">
        <v>1099</v>
      </c>
      <c r="I167" s="297" t="s">
        <v>984</v>
      </c>
      <c r="J167" s="272"/>
      <c r="K167" s="148">
        <v>1</v>
      </c>
      <c r="L167" s="91">
        <f t="shared" si="9"/>
        <v>1</v>
      </c>
      <c r="M167" s="63"/>
      <c r="N167" s="92">
        <v>4</v>
      </c>
      <c r="O167" s="145">
        <v>1</v>
      </c>
      <c r="P167" s="92"/>
      <c r="Q167" s="145"/>
      <c r="R167" s="92"/>
      <c r="S167" s="145"/>
      <c r="T167" s="92"/>
      <c r="U167" s="145"/>
      <c r="V167" s="92"/>
      <c r="W167" s="145"/>
      <c r="X167" s="136"/>
      <c r="Y167" s="71"/>
    </row>
    <row r="168" spans="1:25" s="4" customFormat="1" ht="52.5" customHeight="1">
      <c r="A168" s="1">
        <v>147</v>
      </c>
      <c r="B168" s="212" t="s">
        <v>715</v>
      </c>
      <c r="C168" s="110" t="s">
        <v>249</v>
      </c>
      <c r="D168" s="40" t="s">
        <v>270</v>
      </c>
      <c r="E168" s="179" t="s">
        <v>774</v>
      </c>
      <c r="F168" s="110"/>
      <c r="G168" s="110" t="s">
        <v>443</v>
      </c>
      <c r="H168" s="95" t="s">
        <v>1095</v>
      </c>
      <c r="I168" s="303" t="s">
        <v>861</v>
      </c>
      <c r="J168" s="272"/>
      <c r="K168" s="148">
        <v>1</v>
      </c>
      <c r="L168" s="91">
        <f t="shared" si="9"/>
        <v>1</v>
      </c>
      <c r="M168" s="63"/>
      <c r="N168" s="92">
        <v>3</v>
      </c>
      <c r="O168" s="145">
        <v>1</v>
      </c>
      <c r="P168" s="92">
        <v>1</v>
      </c>
      <c r="Q168" s="145"/>
      <c r="R168" s="92">
        <v>1</v>
      </c>
      <c r="S168" s="145"/>
      <c r="T168" s="92">
        <v>1</v>
      </c>
      <c r="U168" s="145"/>
      <c r="V168" s="92">
        <v>1</v>
      </c>
      <c r="W168" s="145"/>
      <c r="X168" s="136"/>
      <c r="Y168" s="71"/>
    </row>
    <row r="169" spans="1:25" s="4" customFormat="1" ht="52.5" customHeight="1">
      <c r="A169" s="1">
        <v>148</v>
      </c>
      <c r="B169" s="212" t="s">
        <v>715</v>
      </c>
      <c r="C169" s="110" t="s">
        <v>249</v>
      </c>
      <c r="D169" s="86" t="s">
        <v>271</v>
      </c>
      <c r="E169" s="303" t="s">
        <v>931</v>
      </c>
      <c r="F169" s="110"/>
      <c r="G169" s="110" t="s">
        <v>377</v>
      </c>
      <c r="H169" s="95" t="s">
        <v>1103</v>
      </c>
      <c r="I169" s="272" t="s">
        <v>1085</v>
      </c>
      <c r="J169" s="272" t="s">
        <v>814</v>
      </c>
      <c r="K169" s="148">
        <v>1</v>
      </c>
      <c r="L169" s="91">
        <f t="shared" si="9"/>
        <v>0.2</v>
      </c>
      <c r="M169" s="63"/>
      <c r="N169" s="92">
        <v>13</v>
      </c>
      <c r="O169" s="145">
        <v>0.2</v>
      </c>
      <c r="P169" s="92">
        <v>1</v>
      </c>
      <c r="Q169" s="145"/>
      <c r="R169" s="92">
        <v>1</v>
      </c>
      <c r="S169" s="145"/>
      <c r="T169" s="92">
        <v>1</v>
      </c>
      <c r="U169" s="145"/>
      <c r="V169" s="92">
        <v>1</v>
      </c>
      <c r="W169" s="145"/>
      <c r="X169" s="136"/>
      <c r="Y169" s="71"/>
    </row>
    <row r="170" spans="1:25" s="2" customFormat="1" ht="21" customHeight="1">
      <c r="A170" s="30"/>
      <c r="B170" s="41"/>
      <c r="C170" s="30" t="s">
        <v>94</v>
      </c>
      <c r="D170" s="31"/>
      <c r="E170" s="114"/>
      <c r="F170" s="114"/>
      <c r="G170" s="31"/>
      <c r="H170" s="42"/>
      <c r="I170" s="31"/>
      <c r="J170" s="31"/>
      <c r="K170" s="31"/>
      <c r="L170" s="31"/>
      <c r="M170" s="31"/>
      <c r="N170" s="31"/>
      <c r="O170" s="31"/>
      <c r="P170" s="31"/>
      <c r="Q170" s="31"/>
      <c r="R170" s="31"/>
      <c r="S170" s="31"/>
      <c r="T170" s="31"/>
      <c r="U170" s="31"/>
      <c r="V170" s="31"/>
      <c r="W170" s="31"/>
      <c r="X170" s="69"/>
      <c r="Y170" s="66"/>
    </row>
    <row r="171" spans="1:25" s="4" customFormat="1" ht="78.599999999999994" customHeight="1">
      <c r="A171" s="1">
        <v>32</v>
      </c>
      <c r="B171" s="212" t="s">
        <v>715</v>
      </c>
      <c r="C171" s="110" t="s">
        <v>38</v>
      </c>
      <c r="D171" s="40" t="s">
        <v>95</v>
      </c>
      <c r="E171" s="110" t="s">
        <v>96</v>
      </c>
      <c r="F171" s="33" t="s">
        <v>544</v>
      </c>
      <c r="G171" s="33" t="s">
        <v>165</v>
      </c>
      <c r="H171" s="95" t="s">
        <v>1097</v>
      </c>
      <c r="I171" s="295" t="s">
        <v>985</v>
      </c>
      <c r="J171" s="33"/>
      <c r="K171" s="148">
        <v>1</v>
      </c>
      <c r="L171" s="91">
        <f>IF(COUNT(O171,Q171,S171,U171,W171)&gt;0,SUM(O171,Q171,S171,U171,W171)/COUNT(O171,Q171,S171,U171,W171),"")</f>
        <v>1</v>
      </c>
      <c r="M171" s="63"/>
      <c r="N171" s="92">
        <v>1</v>
      </c>
      <c r="O171" s="145">
        <v>1</v>
      </c>
      <c r="P171" s="92">
        <v>1</v>
      </c>
      <c r="Q171" s="145"/>
      <c r="R171" s="92">
        <v>1</v>
      </c>
      <c r="S171" s="145"/>
      <c r="T171" s="92">
        <v>1</v>
      </c>
      <c r="U171" s="145"/>
      <c r="V171" s="92">
        <v>1</v>
      </c>
      <c r="W171" s="145"/>
      <c r="X171" s="136"/>
      <c r="Y171" s="71"/>
    </row>
    <row r="172" spans="1:25" s="2" customFormat="1" ht="21" customHeight="1">
      <c r="A172" s="30"/>
      <c r="B172" s="41"/>
      <c r="C172" s="30" t="s">
        <v>97</v>
      </c>
      <c r="D172" s="31"/>
      <c r="E172" s="114"/>
      <c r="F172" s="114"/>
      <c r="G172" s="31"/>
      <c r="H172" s="42"/>
      <c r="I172" s="31"/>
      <c r="J172" s="31"/>
      <c r="K172" s="31"/>
      <c r="L172" s="31"/>
      <c r="M172" s="31"/>
      <c r="N172" s="31"/>
      <c r="O172" s="31"/>
      <c r="P172" s="31"/>
      <c r="Q172" s="31"/>
      <c r="R172" s="31"/>
      <c r="S172" s="31"/>
      <c r="T172" s="31"/>
      <c r="U172" s="31"/>
      <c r="V172" s="31"/>
      <c r="W172" s="31"/>
      <c r="X172" s="69"/>
      <c r="Y172" s="66"/>
    </row>
    <row r="173" spans="1:25" s="4" customFormat="1" ht="52.5" customHeight="1">
      <c r="A173" s="87">
        <v>33</v>
      </c>
      <c r="B173" s="87"/>
      <c r="C173" s="116" t="s">
        <v>38</v>
      </c>
      <c r="D173" s="86" t="s">
        <v>98</v>
      </c>
      <c r="E173" s="116" t="s">
        <v>39</v>
      </c>
      <c r="F173" s="94" t="s">
        <v>545</v>
      </c>
      <c r="G173" s="33" t="s">
        <v>165</v>
      </c>
      <c r="H173" s="95" t="s">
        <v>1098</v>
      </c>
      <c r="I173" s="295" t="s">
        <v>677</v>
      </c>
      <c r="J173" s="33"/>
      <c r="K173" s="148">
        <v>0.1</v>
      </c>
      <c r="L173" s="91">
        <f>IF(COUNT(O173,Q173,S173,U173,W173)&gt;0,SUM(O173,Q173,S173,U173,W173)/COUNT(O173,Q173,S173,U173,W173),"")</f>
        <v>1</v>
      </c>
      <c r="M173" s="63"/>
      <c r="N173" s="92">
        <v>2</v>
      </c>
      <c r="O173" s="145">
        <v>1</v>
      </c>
      <c r="P173" s="92"/>
      <c r="Q173" s="145"/>
      <c r="R173" s="92"/>
      <c r="S173" s="145"/>
      <c r="T173" s="92"/>
      <c r="U173" s="145"/>
      <c r="V173" s="92"/>
      <c r="W173" s="145"/>
      <c r="X173" s="136"/>
      <c r="Y173" s="71"/>
    </row>
    <row r="174" spans="1:25" s="4" customFormat="1" ht="141.94999999999999" customHeight="1">
      <c r="A174" s="87">
        <v>34</v>
      </c>
      <c r="B174" s="212" t="s">
        <v>715</v>
      </c>
      <c r="C174" s="116" t="s">
        <v>38</v>
      </c>
      <c r="D174" s="86" t="s">
        <v>99</v>
      </c>
      <c r="E174" s="116" t="s">
        <v>100</v>
      </c>
      <c r="F174" s="94" t="s">
        <v>546</v>
      </c>
      <c r="G174" s="33" t="s">
        <v>165</v>
      </c>
      <c r="H174" s="95" t="s">
        <v>1097</v>
      </c>
      <c r="I174" s="295" t="s">
        <v>1084</v>
      </c>
      <c r="J174" s="33"/>
      <c r="K174" s="148">
        <v>1</v>
      </c>
      <c r="L174" s="91">
        <f>IF(COUNT(O174,Q174,S174,U174,W174)&gt;0,SUM(O174,Q174,S174,U174,W174)/COUNT(O174,Q174,S174,U174,W174),"")</f>
        <v>1</v>
      </c>
      <c r="M174" s="63"/>
      <c r="N174" s="92">
        <v>1</v>
      </c>
      <c r="O174" s="145">
        <v>1</v>
      </c>
      <c r="P174" s="92">
        <v>1</v>
      </c>
      <c r="Q174" s="145"/>
      <c r="R174" s="92">
        <v>1</v>
      </c>
      <c r="S174" s="145"/>
      <c r="T174" s="92">
        <v>1</v>
      </c>
      <c r="U174" s="145"/>
      <c r="V174" s="92">
        <v>1</v>
      </c>
      <c r="W174" s="145"/>
      <c r="X174" s="136"/>
      <c r="Y174" s="71"/>
    </row>
    <row r="175" spans="1:25" s="4" customFormat="1" ht="144" customHeight="1">
      <c r="A175" s="87">
        <v>35</v>
      </c>
      <c r="B175" s="212" t="s">
        <v>715</v>
      </c>
      <c r="C175" s="116" t="s">
        <v>38</v>
      </c>
      <c r="D175" s="86" t="s">
        <v>101</v>
      </c>
      <c r="E175" s="116" t="s">
        <v>102</v>
      </c>
      <c r="F175" s="94" t="s">
        <v>547</v>
      </c>
      <c r="G175" s="33" t="s">
        <v>56</v>
      </c>
      <c r="H175" s="180" t="s">
        <v>1099</v>
      </c>
      <c r="I175" s="202" t="s">
        <v>1079</v>
      </c>
      <c r="J175" s="231"/>
      <c r="K175" s="148">
        <v>1</v>
      </c>
      <c r="L175" s="91">
        <f>IF(COUNT(O175,Q175,S175,U175,W175)&gt;0,SUM(O175,Q175,S175,U175,W175)/COUNT(O175,Q175,S175,U175,W175),"")</f>
        <v>1</v>
      </c>
      <c r="M175" s="63"/>
      <c r="N175" s="92">
        <v>4</v>
      </c>
      <c r="O175" s="145">
        <v>1</v>
      </c>
      <c r="P175" s="92"/>
      <c r="Q175" s="145"/>
      <c r="R175" s="92">
        <v>1</v>
      </c>
      <c r="S175" s="145"/>
      <c r="T175" s="92">
        <v>1</v>
      </c>
      <c r="U175" s="145"/>
      <c r="V175" s="92">
        <v>1</v>
      </c>
      <c r="W175" s="145"/>
      <c r="X175" s="136"/>
      <c r="Y175" s="71"/>
    </row>
    <row r="176" spans="1:25" s="2" customFormat="1" ht="21" customHeight="1">
      <c r="A176" s="30"/>
      <c r="B176" s="41"/>
      <c r="C176" s="30" t="s">
        <v>103</v>
      </c>
      <c r="D176" s="31"/>
      <c r="E176" s="114"/>
      <c r="F176" s="114"/>
      <c r="G176" s="31"/>
      <c r="H176" s="42"/>
      <c r="I176" s="31"/>
      <c r="J176" s="31"/>
      <c r="K176" s="31"/>
      <c r="L176" s="31"/>
      <c r="M176" s="31"/>
      <c r="N176" s="31"/>
      <c r="O176" s="31"/>
      <c r="P176" s="31"/>
      <c r="Q176" s="31"/>
      <c r="R176" s="31"/>
      <c r="S176" s="31"/>
      <c r="T176" s="31"/>
      <c r="U176" s="31"/>
      <c r="V176" s="31"/>
      <c r="W176" s="31"/>
      <c r="X176" s="69"/>
      <c r="Y176" s="66"/>
    </row>
    <row r="177" spans="1:25" s="8" customFormat="1" ht="116.1" customHeight="1">
      <c r="A177" s="1">
        <v>36</v>
      </c>
      <c r="B177" s="212" t="s">
        <v>715</v>
      </c>
      <c r="C177" s="117" t="s">
        <v>38</v>
      </c>
      <c r="D177" s="77" t="s">
        <v>104</v>
      </c>
      <c r="E177" s="117" t="s">
        <v>105</v>
      </c>
      <c r="F177" s="94" t="s">
        <v>548</v>
      </c>
      <c r="G177" s="33" t="s">
        <v>165</v>
      </c>
      <c r="H177" s="95" t="s">
        <v>1097</v>
      </c>
      <c r="I177" s="296" t="s">
        <v>986</v>
      </c>
      <c r="J177" s="36"/>
      <c r="K177" s="148">
        <v>1</v>
      </c>
      <c r="L177" s="91">
        <f>IF(COUNT(O177,Q177,S177,U177,W177)&gt;0,SUM(O177,Q177,S177,U177,W177)/COUNT(O177,Q177,S177,U177,W177),"")</f>
        <v>1</v>
      </c>
      <c r="M177" s="63"/>
      <c r="N177" s="92">
        <v>1</v>
      </c>
      <c r="O177" s="145">
        <v>1</v>
      </c>
      <c r="P177" s="92"/>
      <c r="Q177" s="145"/>
      <c r="R177" s="92">
        <v>1</v>
      </c>
      <c r="S177" s="145"/>
      <c r="T177" s="92">
        <v>1</v>
      </c>
      <c r="U177" s="145"/>
      <c r="V177" s="92">
        <v>1</v>
      </c>
      <c r="W177" s="145"/>
      <c r="X177" s="136"/>
      <c r="Y177" s="71"/>
    </row>
    <row r="178" spans="1:25" s="8" customFormat="1" ht="52.5" customHeight="1">
      <c r="A178" s="1">
        <v>37</v>
      </c>
      <c r="B178" s="212" t="s">
        <v>715</v>
      </c>
      <c r="C178" s="117" t="s">
        <v>38</v>
      </c>
      <c r="D178" s="77" t="s">
        <v>106</v>
      </c>
      <c r="E178" s="117" t="s">
        <v>107</v>
      </c>
      <c r="F178" s="94" t="s">
        <v>549</v>
      </c>
      <c r="G178" s="33" t="s">
        <v>56</v>
      </c>
      <c r="H178" s="95" t="s">
        <v>1098</v>
      </c>
      <c r="I178" s="315" t="s">
        <v>1076</v>
      </c>
      <c r="J178" s="33"/>
      <c r="K178" s="148">
        <v>1</v>
      </c>
      <c r="L178" s="91">
        <f>IF(COUNT(O178,Q178,S178,U178,W178)&gt;0,SUM(O178,Q178,S178,U178,W178)/COUNT(O178,Q178,S178,U178,W178),"")</f>
        <v>1</v>
      </c>
      <c r="M178" s="63"/>
      <c r="N178" s="92">
        <v>2</v>
      </c>
      <c r="O178" s="145">
        <v>1</v>
      </c>
      <c r="P178" s="92"/>
      <c r="Q178" s="145"/>
      <c r="R178" s="92">
        <v>1</v>
      </c>
      <c r="S178" s="145"/>
      <c r="T178" s="92">
        <v>1</v>
      </c>
      <c r="U178" s="145"/>
      <c r="V178" s="92">
        <v>1</v>
      </c>
      <c r="W178" s="145"/>
      <c r="X178" s="136"/>
      <c r="Y178" s="71"/>
    </row>
    <row r="179" spans="1:25" s="2" customFormat="1" ht="21" customHeight="1">
      <c r="A179" s="30"/>
      <c r="B179" s="41"/>
      <c r="C179" s="30" t="s">
        <v>108</v>
      </c>
      <c r="D179" s="31"/>
      <c r="E179" s="114"/>
      <c r="F179" s="114"/>
      <c r="G179" s="31"/>
      <c r="H179" s="42"/>
      <c r="I179" s="31"/>
      <c r="J179" s="31"/>
      <c r="K179" s="31"/>
      <c r="L179" s="31"/>
      <c r="M179" s="31"/>
      <c r="N179" s="31"/>
      <c r="O179" s="31"/>
      <c r="P179" s="31"/>
      <c r="Q179" s="31"/>
      <c r="R179" s="31"/>
      <c r="S179" s="31"/>
      <c r="T179" s="31"/>
      <c r="U179" s="31"/>
      <c r="V179" s="31"/>
      <c r="W179" s="31"/>
      <c r="X179" s="69"/>
      <c r="Y179" s="66"/>
    </row>
    <row r="180" spans="1:25" s="4" customFormat="1" ht="191.25">
      <c r="A180" s="1">
        <v>38</v>
      </c>
      <c r="B180" s="212" t="s">
        <v>715</v>
      </c>
      <c r="C180" s="110" t="s">
        <v>38</v>
      </c>
      <c r="D180" s="45" t="s">
        <v>109</v>
      </c>
      <c r="E180" s="110" t="s">
        <v>110</v>
      </c>
      <c r="F180" s="33" t="s">
        <v>550</v>
      </c>
      <c r="G180" s="36" t="s">
        <v>111</v>
      </c>
      <c r="H180" s="95" t="s">
        <v>1097</v>
      </c>
      <c r="I180" s="296" t="s">
        <v>987</v>
      </c>
      <c r="J180" s="168"/>
      <c r="K180" s="148">
        <v>1</v>
      </c>
      <c r="L180" s="91">
        <f>IF(COUNT(O180,Q180,S180,U180,W180)&gt;0,SUM(O180,Q180,S180,U180,W180)/COUNT(O180,Q180,S180,U180,W180),"")</f>
        <v>1</v>
      </c>
      <c r="M180" s="63"/>
      <c r="N180" s="92">
        <v>1</v>
      </c>
      <c r="O180" s="145">
        <v>1</v>
      </c>
      <c r="P180" s="92">
        <v>1</v>
      </c>
      <c r="Q180" s="145"/>
      <c r="R180" s="92">
        <v>1</v>
      </c>
      <c r="S180" s="145"/>
      <c r="T180" s="92">
        <v>1</v>
      </c>
      <c r="U180" s="145"/>
      <c r="V180" s="92">
        <v>1</v>
      </c>
      <c r="W180" s="145"/>
      <c r="X180" s="136"/>
      <c r="Y180" s="71"/>
    </row>
    <row r="181" spans="1:25" s="4" customFormat="1" ht="99" customHeight="1">
      <c r="A181" s="1">
        <v>39</v>
      </c>
      <c r="B181" s="212" t="s">
        <v>715</v>
      </c>
      <c r="C181" s="110" t="s">
        <v>38</v>
      </c>
      <c r="D181" s="40" t="s">
        <v>112</v>
      </c>
      <c r="E181" s="110" t="s">
        <v>113</v>
      </c>
      <c r="F181" s="33" t="s">
        <v>551</v>
      </c>
      <c r="G181" s="36" t="s">
        <v>111</v>
      </c>
      <c r="H181" s="95" t="s">
        <v>1097</v>
      </c>
      <c r="I181" s="277" t="s">
        <v>1046</v>
      </c>
      <c r="J181" s="168" t="s">
        <v>801</v>
      </c>
      <c r="K181" s="148">
        <v>1</v>
      </c>
      <c r="L181" s="91">
        <f>IF(COUNT(O181,Q181,S181,U181,W181)&gt;0,SUM(O181,Q181,S181,U181,W181)/COUNT(O181,Q181,S181,U181,W181),"")</f>
        <v>1</v>
      </c>
      <c r="M181" s="63"/>
      <c r="N181" s="92">
        <v>1</v>
      </c>
      <c r="O181" s="145">
        <v>1</v>
      </c>
      <c r="P181" s="92">
        <v>1</v>
      </c>
      <c r="Q181" s="145"/>
      <c r="R181" s="92">
        <v>1</v>
      </c>
      <c r="S181" s="145"/>
      <c r="T181" s="92">
        <v>1</v>
      </c>
      <c r="U181" s="145"/>
      <c r="V181" s="92">
        <v>1</v>
      </c>
      <c r="W181" s="145"/>
      <c r="X181" s="136"/>
      <c r="Y181" s="71"/>
    </row>
    <row r="182" spans="1:25" s="4" customFormat="1" ht="77.099999999999994" customHeight="1">
      <c r="A182" s="1">
        <v>40</v>
      </c>
      <c r="B182" s="212" t="s">
        <v>715</v>
      </c>
      <c r="C182" s="110" t="s">
        <v>38</v>
      </c>
      <c r="D182" s="40" t="s">
        <v>737</v>
      </c>
      <c r="E182" s="110" t="s">
        <v>209</v>
      </c>
      <c r="F182" s="33" t="s">
        <v>552</v>
      </c>
      <c r="G182" s="94" t="s">
        <v>111</v>
      </c>
      <c r="H182" s="95" t="s">
        <v>1099</v>
      </c>
      <c r="I182" s="296" t="s">
        <v>1087</v>
      </c>
      <c r="J182" s="168" t="s">
        <v>829</v>
      </c>
      <c r="K182" s="148">
        <v>1</v>
      </c>
      <c r="L182" s="91">
        <f>IF(COUNT(O182,Q182,S182,U182,W182)&gt;0,SUM(O182,Q182,S182,U182,W182)/COUNT(O182,Q182,S182,U182,W182),"")</f>
        <v>1</v>
      </c>
      <c r="M182" s="63"/>
      <c r="N182" s="92">
        <v>4</v>
      </c>
      <c r="O182" s="145">
        <v>1</v>
      </c>
      <c r="P182" s="92">
        <v>1</v>
      </c>
      <c r="Q182" s="145"/>
      <c r="R182" s="92">
        <v>1</v>
      </c>
      <c r="S182" s="145"/>
      <c r="T182" s="92">
        <v>1</v>
      </c>
      <c r="U182" s="145"/>
      <c r="V182" s="92">
        <v>1</v>
      </c>
      <c r="W182" s="145"/>
      <c r="X182" s="136"/>
      <c r="Y182" s="71"/>
    </row>
    <row r="183" spans="1:25" s="4" customFormat="1" ht="52.5" customHeight="1">
      <c r="A183" s="1">
        <v>41</v>
      </c>
      <c r="B183" s="212" t="s">
        <v>715</v>
      </c>
      <c r="C183" s="110" t="s">
        <v>38</v>
      </c>
      <c r="D183" s="40" t="s">
        <v>114</v>
      </c>
      <c r="E183" s="110" t="s">
        <v>115</v>
      </c>
      <c r="F183" s="33" t="s">
        <v>553</v>
      </c>
      <c r="G183" s="33" t="s">
        <v>71</v>
      </c>
      <c r="H183" s="95" t="s">
        <v>1098</v>
      </c>
      <c r="I183" s="295" t="s">
        <v>1088</v>
      </c>
      <c r="J183" s="168"/>
      <c r="K183" s="148">
        <v>1</v>
      </c>
      <c r="L183" s="91">
        <f>IF(COUNT(O183,Q183,S183,U183,W183)&gt;0,SUM(O183,Q183,S183,U183,W183)/COUNT(O183,Q183,S183,U183,W183),"")</f>
        <v>1</v>
      </c>
      <c r="M183" s="63"/>
      <c r="N183" s="92">
        <v>2</v>
      </c>
      <c r="O183" s="145">
        <v>1</v>
      </c>
      <c r="P183" s="92">
        <v>1</v>
      </c>
      <c r="Q183" s="145"/>
      <c r="R183" s="92">
        <v>1</v>
      </c>
      <c r="S183" s="145"/>
      <c r="T183" s="92">
        <v>1</v>
      </c>
      <c r="U183" s="145"/>
      <c r="V183" s="92">
        <v>1</v>
      </c>
      <c r="W183" s="145"/>
      <c r="X183" s="136"/>
      <c r="Y183" s="71"/>
    </row>
    <row r="184" spans="1:25" s="2" customFormat="1" ht="21" customHeight="1">
      <c r="A184" s="41"/>
      <c r="B184" s="41"/>
      <c r="C184" s="41" t="s">
        <v>272</v>
      </c>
      <c r="D184" s="42"/>
      <c r="E184" s="114"/>
      <c r="F184" s="114"/>
      <c r="G184" s="42"/>
      <c r="H184" s="42"/>
      <c r="I184" s="42"/>
      <c r="J184" s="42"/>
      <c r="K184" s="42"/>
      <c r="L184" s="42"/>
      <c r="M184" s="42"/>
      <c r="N184" s="42"/>
      <c r="O184" s="42"/>
      <c r="P184" s="42"/>
      <c r="Q184" s="42"/>
      <c r="R184" s="42"/>
      <c r="S184" s="42"/>
      <c r="T184" s="42"/>
      <c r="U184" s="42"/>
      <c r="V184" s="42"/>
      <c r="W184" s="42"/>
      <c r="X184" s="69"/>
      <c r="Y184" s="99"/>
    </row>
    <row r="185" spans="1:25" s="6" customFormat="1" ht="35.1" customHeight="1">
      <c r="A185" s="193">
        <v>149</v>
      </c>
      <c r="B185" s="193"/>
      <c r="C185" s="194" t="s">
        <v>38</v>
      </c>
      <c r="D185" s="188" t="s">
        <v>273</v>
      </c>
      <c r="E185" s="194" t="s">
        <v>288</v>
      </c>
      <c r="F185" s="189" t="s">
        <v>290</v>
      </c>
      <c r="G185" s="190" t="s">
        <v>436</v>
      </c>
      <c r="H185" s="187" t="s">
        <v>859</v>
      </c>
      <c r="I185" s="190"/>
      <c r="J185" s="190"/>
      <c r="K185" s="148">
        <v>0</v>
      </c>
      <c r="L185" s="91" t="str">
        <f t="shared" ref="L185:L212" si="10">IF(COUNT(O185,Q185,S185,U185,W185)&gt;0,SUM(O185,Q185,S185,U185,W185)/COUNT(O185,Q185,S185,U185,W185),"")</f>
        <v/>
      </c>
      <c r="M185" s="63"/>
      <c r="N185" s="92">
        <v>3</v>
      </c>
      <c r="O185" s="145"/>
      <c r="P185" s="92">
        <v>1</v>
      </c>
      <c r="Q185" s="145"/>
      <c r="R185" s="92">
        <v>1</v>
      </c>
      <c r="S185" s="145"/>
      <c r="T185" s="92">
        <v>1</v>
      </c>
      <c r="U185" s="145"/>
      <c r="V185" s="92">
        <v>1</v>
      </c>
      <c r="W185" s="145"/>
      <c r="X185" s="136"/>
      <c r="Y185" s="71"/>
    </row>
    <row r="186" spans="1:25" s="6" customFormat="1" ht="52.5" customHeight="1">
      <c r="A186" s="37">
        <v>150</v>
      </c>
      <c r="B186" s="37"/>
      <c r="C186" s="46"/>
      <c r="D186" s="38" t="s">
        <v>289</v>
      </c>
      <c r="E186" s="133" t="s">
        <v>206</v>
      </c>
      <c r="F186" s="131" t="s">
        <v>554</v>
      </c>
      <c r="G186" s="39" t="s">
        <v>214</v>
      </c>
      <c r="H186" s="183" t="s">
        <v>1095</v>
      </c>
      <c r="I186" s="307" t="s">
        <v>988</v>
      </c>
      <c r="J186" s="306"/>
      <c r="K186" s="148">
        <v>0.1</v>
      </c>
      <c r="L186" s="91">
        <f t="shared" si="10"/>
        <v>1</v>
      </c>
      <c r="M186" s="63"/>
      <c r="N186" s="92">
        <v>3</v>
      </c>
      <c r="O186" s="145">
        <v>1</v>
      </c>
      <c r="P186" s="92">
        <v>1</v>
      </c>
      <c r="Q186" s="145"/>
      <c r="R186" s="92">
        <v>1</v>
      </c>
      <c r="S186" s="145"/>
      <c r="T186" s="92">
        <v>1</v>
      </c>
      <c r="U186" s="145"/>
      <c r="V186" s="92">
        <v>1</v>
      </c>
      <c r="W186" s="145"/>
      <c r="X186" s="136"/>
      <c r="Y186" s="71"/>
    </row>
    <row r="187" spans="1:25" s="6" customFormat="1" ht="52.5" customHeight="1">
      <c r="A187" s="37">
        <v>151</v>
      </c>
      <c r="B187" s="212" t="s">
        <v>715</v>
      </c>
      <c r="C187" s="133" t="s">
        <v>38</v>
      </c>
      <c r="D187" s="38" t="s">
        <v>274</v>
      </c>
      <c r="E187" s="116" t="s">
        <v>708</v>
      </c>
      <c r="F187" s="131" t="s">
        <v>620</v>
      </c>
      <c r="G187" s="46" t="s">
        <v>214</v>
      </c>
      <c r="H187" s="300" t="s">
        <v>1099</v>
      </c>
      <c r="I187" s="316" t="s">
        <v>1049</v>
      </c>
      <c r="J187" s="294" t="s">
        <v>894</v>
      </c>
      <c r="K187" s="148">
        <v>1</v>
      </c>
      <c r="L187" s="91">
        <f t="shared" si="10"/>
        <v>1</v>
      </c>
      <c r="M187" s="63"/>
      <c r="N187" s="92">
        <v>4</v>
      </c>
      <c r="O187" s="145">
        <v>1</v>
      </c>
      <c r="P187" s="92">
        <v>1</v>
      </c>
      <c r="Q187" s="145"/>
      <c r="R187" s="92">
        <v>1</v>
      </c>
      <c r="S187" s="145"/>
      <c r="T187" s="92">
        <v>1</v>
      </c>
      <c r="U187" s="145"/>
      <c r="V187" s="92">
        <v>1</v>
      </c>
      <c r="W187" s="145"/>
      <c r="X187" s="136"/>
      <c r="Y187" s="71"/>
    </row>
    <row r="188" spans="1:25" s="6" customFormat="1" ht="27" customHeight="1">
      <c r="A188" s="186">
        <v>154</v>
      </c>
      <c r="B188" s="186"/>
      <c r="C188" s="194" t="s">
        <v>38</v>
      </c>
      <c r="D188" s="188" t="s">
        <v>275</v>
      </c>
      <c r="E188" s="194" t="s">
        <v>743</v>
      </c>
      <c r="F188" s="189" t="s">
        <v>555</v>
      </c>
      <c r="G188" s="191"/>
      <c r="H188" s="187" t="s">
        <v>859</v>
      </c>
      <c r="I188" s="191"/>
      <c r="J188" s="191"/>
      <c r="K188" s="148">
        <v>0</v>
      </c>
      <c r="L188" s="91" t="str">
        <f t="shared" si="10"/>
        <v/>
      </c>
      <c r="M188" s="63"/>
      <c r="N188" s="92">
        <v>3</v>
      </c>
      <c r="O188" s="145"/>
      <c r="P188" s="92">
        <v>1</v>
      </c>
      <c r="Q188" s="145"/>
      <c r="R188" s="92">
        <v>1</v>
      </c>
      <c r="S188" s="145"/>
      <c r="T188" s="92">
        <v>1</v>
      </c>
      <c r="U188" s="145"/>
      <c r="V188" s="92">
        <v>1</v>
      </c>
      <c r="W188" s="145"/>
      <c r="X188" s="136"/>
      <c r="Y188" s="71"/>
    </row>
    <row r="189" spans="1:25" s="6" customFormat="1" ht="40.5" customHeight="1">
      <c r="A189" s="37">
        <v>155</v>
      </c>
      <c r="B189" s="37"/>
      <c r="C189" s="133" t="s">
        <v>38</v>
      </c>
      <c r="D189" s="38" t="s">
        <v>276</v>
      </c>
      <c r="E189" s="133" t="s">
        <v>277</v>
      </c>
      <c r="F189" s="131" t="s">
        <v>556</v>
      </c>
      <c r="G189" s="46"/>
      <c r="H189" s="95" t="s">
        <v>1103</v>
      </c>
      <c r="I189" s="46"/>
      <c r="J189" s="46"/>
      <c r="K189" s="148">
        <v>0.1</v>
      </c>
      <c r="L189" s="91">
        <f>IF(COUNT(O189,Q189,S189,U189,W189)&gt;0,SUM(O189,Q189,S189,U189,W189)/COUNT(O189,Q189,S189,U189,W189),"")</f>
        <v>0</v>
      </c>
      <c r="M189" s="63"/>
      <c r="N189" s="92">
        <v>13</v>
      </c>
      <c r="O189" s="145">
        <v>0</v>
      </c>
      <c r="P189" s="92">
        <v>1</v>
      </c>
      <c r="Q189" s="145"/>
      <c r="R189" s="92">
        <v>1</v>
      </c>
      <c r="S189" s="145"/>
      <c r="T189" s="92">
        <v>1</v>
      </c>
      <c r="U189" s="145"/>
      <c r="V189" s="92">
        <v>1</v>
      </c>
      <c r="W189" s="145"/>
      <c r="X189" s="136"/>
      <c r="Y189" s="71"/>
    </row>
    <row r="190" spans="1:25" s="6" customFormat="1" ht="29.1" customHeight="1">
      <c r="A190" s="186">
        <v>156</v>
      </c>
      <c r="B190" s="186"/>
      <c r="C190" s="194" t="s">
        <v>38</v>
      </c>
      <c r="D190" s="188" t="s">
        <v>278</v>
      </c>
      <c r="E190" s="197" t="s">
        <v>775</v>
      </c>
      <c r="F190" s="189" t="s">
        <v>557</v>
      </c>
      <c r="G190" s="191"/>
      <c r="H190" s="187" t="s">
        <v>859</v>
      </c>
      <c r="I190" s="191"/>
      <c r="J190" s="191"/>
      <c r="K190" s="148">
        <v>0</v>
      </c>
      <c r="L190" s="91" t="str">
        <f t="shared" si="10"/>
        <v/>
      </c>
      <c r="M190" s="63"/>
      <c r="N190" s="92">
        <v>3</v>
      </c>
      <c r="O190" s="145"/>
      <c r="P190" s="92">
        <v>1</v>
      </c>
      <c r="Q190" s="145"/>
      <c r="R190" s="92">
        <v>1</v>
      </c>
      <c r="S190" s="145"/>
      <c r="T190" s="92">
        <v>1</v>
      </c>
      <c r="U190" s="145"/>
      <c r="V190" s="92">
        <v>1</v>
      </c>
      <c r="W190" s="145"/>
      <c r="X190" s="136"/>
      <c r="Y190" s="71"/>
    </row>
    <row r="191" spans="1:25" s="6" customFormat="1" ht="52.5" customHeight="1">
      <c r="A191" s="37">
        <v>157</v>
      </c>
      <c r="B191" s="37"/>
      <c r="C191" s="133" t="s">
        <v>38</v>
      </c>
      <c r="D191" s="38" t="s">
        <v>291</v>
      </c>
      <c r="E191" s="133" t="s">
        <v>295</v>
      </c>
      <c r="F191" s="131"/>
      <c r="G191" s="46"/>
      <c r="H191" s="95" t="s">
        <v>1101</v>
      </c>
      <c r="I191" s="278" t="s">
        <v>482</v>
      </c>
      <c r="J191" s="257"/>
      <c r="K191" s="148">
        <v>0.1</v>
      </c>
      <c r="L191" s="91">
        <f t="shared" si="10"/>
        <v>1</v>
      </c>
      <c r="M191" s="63"/>
      <c r="N191" s="92">
        <v>8</v>
      </c>
      <c r="O191" s="145">
        <v>1</v>
      </c>
      <c r="P191" s="92">
        <v>1</v>
      </c>
      <c r="Q191" s="145"/>
      <c r="R191" s="92">
        <v>1</v>
      </c>
      <c r="S191" s="145"/>
      <c r="T191" s="92">
        <v>1</v>
      </c>
      <c r="U191" s="145"/>
      <c r="V191" s="92">
        <v>1</v>
      </c>
      <c r="W191" s="145"/>
      <c r="X191" s="136"/>
      <c r="Y191" s="71"/>
    </row>
    <row r="192" spans="1:25" s="6" customFormat="1" ht="52.5" customHeight="1">
      <c r="A192" s="78">
        <v>158</v>
      </c>
      <c r="B192" s="212" t="s">
        <v>715</v>
      </c>
      <c r="C192" s="255" t="s">
        <v>38</v>
      </c>
      <c r="D192" s="88" t="s">
        <v>292</v>
      </c>
      <c r="E192" s="255" t="s">
        <v>621</v>
      </c>
      <c r="F192" s="131"/>
      <c r="G192" s="46" t="s">
        <v>441</v>
      </c>
      <c r="H192" s="95" t="s">
        <v>1101</v>
      </c>
      <c r="I192" s="302" t="s">
        <v>989</v>
      </c>
      <c r="J192" s="269" t="s">
        <v>895</v>
      </c>
      <c r="K192" s="148">
        <v>1</v>
      </c>
      <c r="L192" s="91">
        <f t="shared" si="10"/>
        <v>1</v>
      </c>
      <c r="M192" s="63"/>
      <c r="N192" s="92">
        <v>8</v>
      </c>
      <c r="O192" s="145">
        <v>1</v>
      </c>
      <c r="P192" s="92">
        <v>1</v>
      </c>
      <c r="Q192" s="145"/>
      <c r="R192" s="92">
        <v>1</v>
      </c>
      <c r="S192" s="145"/>
      <c r="T192" s="92">
        <v>1</v>
      </c>
      <c r="U192" s="145"/>
      <c r="V192" s="92">
        <v>1</v>
      </c>
      <c r="W192" s="145"/>
      <c r="X192" s="136"/>
      <c r="Y192" s="71"/>
    </row>
    <row r="193" spans="1:25" s="6" customFormat="1" ht="31.5" customHeight="1">
      <c r="A193" s="193">
        <v>192</v>
      </c>
      <c r="B193" s="193"/>
      <c r="C193" s="194" t="s">
        <v>38</v>
      </c>
      <c r="D193" s="188" t="s">
        <v>293</v>
      </c>
      <c r="E193" s="197" t="s">
        <v>776</v>
      </c>
      <c r="F193" s="189" t="s">
        <v>558</v>
      </c>
      <c r="G193" s="191" t="s">
        <v>441</v>
      </c>
      <c r="H193" s="187" t="s">
        <v>859</v>
      </c>
      <c r="I193" s="191"/>
      <c r="J193" s="191"/>
      <c r="K193" s="148">
        <v>0</v>
      </c>
      <c r="L193" s="91" t="str">
        <f t="shared" si="10"/>
        <v/>
      </c>
      <c r="M193" s="63"/>
      <c r="N193" s="92">
        <v>3</v>
      </c>
      <c r="O193" s="145"/>
      <c r="P193" s="92">
        <v>1</v>
      </c>
      <c r="Q193" s="145"/>
      <c r="R193" s="92">
        <v>1</v>
      </c>
      <c r="S193" s="145"/>
      <c r="T193" s="92">
        <v>1</v>
      </c>
      <c r="U193" s="145"/>
      <c r="V193" s="92">
        <v>1</v>
      </c>
      <c r="W193" s="145"/>
      <c r="X193" s="136"/>
      <c r="Y193" s="71"/>
    </row>
    <row r="194" spans="1:25" s="6" customFormat="1" ht="52.5" customHeight="1">
      <c r="A194" s="37">
        <v>191</v>
      </c>
      <c r="B194" s="37"/>
      <c r="C194" s="133" t="s">
        <v>38</v>
      </c>
      <c r="D194" s="38" t="s">
        <v>294</v>
      </c>
      <c r="E194" s="182" t="s">
        <v>442</v>
      </c>
      <c r="F194" s="131"/>
      <c r="G194" s="46" t="s">
        <v>441</v>
      </c>
      <c r="H194" s="95" t="s">
        <v>1101</v>
      </c>
      <c r="I194" s="142"/>
      <c r="J194" s="142"/>
      <c r="K194" s="148">
        <v>0.1</v>
      </c>
      <c r="L194" s="91">
        <f t="shared" si="10"/>
        <v>1</v>
      </c>
      <c r="M194" s="63"/>
      <c r="N194" s="92">
        <v>8</v>
      </c>
      <c r="O194" s="145">
        <v>1</v>
      </c>
      <c r="P194" s="92">
        <v>1</v>
      </c>
      <c r="Q194" s="145"/>
      <c r="R194" s="92">
        <v>1</v>
      </c>
      <c r="S194" s="145"/>
      <c r="T194" s="92">
        <v>1</v>
      </c>
      <c r="U194" s="145"/>
      <c r="V194" s="92">
        <v>1</v>
      </c>
      <c r="W194" s="145"/>
      <c r="X194" s="136"/>
      <c r="Y194" s="71"/>
    </row>
    <row r="195" spans="1:25" s="6" customFormat="1" ht="52.5" customHeight="1">
      <c r="A195" s="78">
        <v>189</v>
      </c>
      <c r="B195" s="212"/>
      <c r="C195" s="133" t="s">
        <v>38</v>
      </c>
      <c r="D195" s="38" t="s">
        <v>296</v>
      </c>
      <c r="E195" s="182" t="s">
        <v>622</v>
      </c>
      <c r="F195" s="131"/>
      <c r="G195" s="46" t="s">
        <v>441</v>
      </c>
      <c r="H195" s="95" t="s">
        <v>1101</v>
      </c>
      <c r="I195" s="164"/>
      <c r="J195" s="39" t="s">
        <v>387</v>
      </c>
      <c r="K195" s="148">
        <v>1</v>
      </c>
      <c r="L195" s="91">
        <f t="shared" si="10"/>
        <v>1</v>
      </c>
      <c r="M195" s="63"/>
      <c r="N195" s="92">
        <v>8</v>
      </c>
      <c r="O195" s="145">
        <v>1</v>
      </c>
      <c r="P195" s="92">
        <v>1</v>
      </c>
      <c r="Q195" s="145"/>
      <c r="R195" s="92">
        <v>1</v>
      </c>
      <c r="S195" s="145"/>
      <c r="T195" s="92">
        <v>1</v>
      </c>
      <c r="U195" s="145"/>
      <c r="V195" s="92">
        <v>1</v>
      </c>
      <c r="W195" s="145"/>
      <c r="X195" s="136"/>
      <c r="Y195" s="71"/>
    </row>
    <row r="196" spans="1:25" s="6" customFormat="1" ht="23.45" customHeight="1">
      <c r="A196" s="193">
        <v>187</v>
      </c>
      <c r="B196" s="193"/>
      <c r="C196" s="194" t="s">
        <v>38</v>
      </c>
      <c r="D196" s="188" t="s">
        <v>279</v>
      </c>
      <c r="E196" s="197" t="s">
        <v>777</v>
      </c>
      <c r="F196" s="189" t="s">
        <v>290</v>
      </c>
      <c r="G196" s="191" t="s">
        <v>441</v>
      </c>
      <c r="H196" s="187" t="s">
        <v>859</v>
      </c>
      <c r="I196" s="191"/>
      <c r="J196" s="191"/>
      <c r="K196" s="148">
        <v>0</v>
      </c>
      <c r="L196" s="91" t="str">
        <f t="shared" si="10"/>
        <v/>
      </c>
      <c r="M196" s="63"/>
      <c r="N196" s="92">
        <v>3</v>
      </c>
      <c r="O196" s="145"/>
      <c r="P196" s="92">
        <v>1</v>
      </c>
      <c r="Q196" s="145"/>
      <c r="R196" s="92">
        <v>1</v>
      </c>
      <c r="S196" s="145"/>
      <c r="T196" s="92">
        <v>1</v>
      </c>
      <c r="U196" s="145"/>
      <c r="V196" s="92">
        <v>1</v>
      </c>
      <c r="W196" s="145"/>
      <c r="X196" s="136"/>
      <c r="Y196" s="71"/>
    </row>
    <row r="197" spans="1:25" s="6" customFormat="1" ht="23.45" customHeight="1">
      <c r="A197" s="193">
        <v>186</v>
      </c>
      <c r="B197" s="193"/>
      <c r="C197" s="194" t="s">
        <v>38</v>
      </c>
      <c r="D197" s="188" t="s">
        <v>297</v>
      </c>
      <c r="E197" s="197" t="s">
        <v>778</v>
      </c>
      <c r="F197" s="189"/>
      <c r="G197" s="191" t="s">
        <v>441</v>
      </c>
      <c r="H197" s="187" t="s">
        <v>859</v>
      </c>
      <c r="I197" s="191"/>
      <c r="J197" s="191"/>
      <c r="K197" s="148">
        <v>0</v>
      </c>
      <c r="L197" s="91" t="str">
        <f t="shared" si="10"/>
        <v/>
      </c>
      <c r="M197" s="63"/>
      <c r="N197" s="92">
        <v>3</v>
      </c>
      <c r="O197" s="145"/>
      <c r="P197" s="92">
        <v>1</v>
      </c>
      <c r="Q197" s="145"/>
      <c r="R197" s="92">
        <v>1</v>
      </c>
      <c r="S197" s="145"/>
      <c r="T197" s="92">
        <v>1</v>
      </c>
      <c r="U197" s="145"/>
      <c r="V197" s="92">
        <v>1</v>
      </c>
      <c r="W197" s="145"/>
      <c r="X197" s="136"/>
      <c r="Y197" s="71"/>
    </row>
    <row r="198" spans="1:25" s="6" customFormat="1" ht="52.5" customHeight="1">
      <c r="A198" s="37">
        <v>185</v>
      </c>
      <c r="B198" s="37"/>
      <c r="C198" s="133" t="s">
        <v>38</v>
      </c>
      <c r="D198" s="38" t="s">
        <v>298</v>
      </c>
      <c r="E198" s="133" t="s">
        <v>206</v>
      </c>
      <c r="F198" s="131" t="s">
        <v>559</v>
      </c>
      <c r="G198" s="46" t="s">
        <v>441</v>
      </c>
      <c r="H198" s="95" t="s">
        <v>1101</v>
      </c>
      <c r="I198" s="302" t="s">
        <v>477</v>
      </c>
      <c r="J198" s="308"/>
      <c r="K198" s="148">
        <v>0.1</v>
      </c>
      <c r="L198" s="91">
        <f t="shared" si="10"/>
        <v>1</v>
      </c>
      <c r="M198" s="63"/>
      <c r="N198" s="92">
        <v>8</v>
      </c>
      <c r="O198" s="145">
        <v>1</v>
      </c>
      <c r="P198" s="92">
        <v>1</v>
      </c>
      <c r="Q198" s="145"/>
      <c r="R198" s="92">
        <v>1</v>
      </c>
      <c r="S198" s="145"/>
      <c r="T198" s="92">
        <v>1</v>
      </c>
      <c r="U198" s="145"/>
      <c r="V198" s="92">
        <v>1</v>
      </c>
      <c r="W198" s="145"/>
      <c r="X198" s="136"/>
      <c r="Y198" s="71"/>
    </row>
    <row r="199" spans="1:25" s="6" customFormat="1" ht="52.5" customHeight="1">
      <c r="A199" s="78">
        <v>184</v>
      </c>
      <c r="B199" s="212" t="s">
        <v>715</v>
      </c>
      <c r="C199" s="255" t="s">
        <v>38</v>
      </c>
      <c r="D199" s="88" t="s">
        <v>299</v>
      </c>
      <c r="E199" s="255" t="s">
        <v>910</v>
      </c>
      <c r="F199" s="131"/>
      <c r="G199" s="46" t="s">
        <v>441</v>
      </c>
      <c r="H199" s="95" t="s">
        <v>1101</v>
      </c>
      <c r="I199" s="302" t="s">
        <v>990</v>
      </c>
      <c r="J199" s="269" t="s">
        <v>898</v>
      </c>
      <c r="K199" s="148">
        <v>1</v>
      </c>
      <c r="L199" s="91">
        <f t="shared" si="10"/>
        <v>1</v>
      </c>
      <c r="M199" s="63"/>
      <c r="N199" s="92">
        <v>8</v>
      </c>
      <c r="O199" s="145">
        <v>1</v>
      </c>
      <c r="P199" s="92">
        <v>1</v>
      </c>
      <c r="Q199" s="145"/>
      <c r="R199" s="92">
        <v>1</v>
      </c>
      <c r="S199" s="145"/>
      <c r="T199" s="92">
        <v>1</v>
      </c>
      <c r="U199" s="145"/>
      <c r="V199" s="92">
        <v>1</v>
      </c>
      <c r="W199" s="145"/>
      <c r="X199" s="136"/>
      <c r="Y199" s="71"/>
    </row>
    <row r="200" spans="1:25" s="6" customFormat="1" ht="21.6" customHeight="1">
      <c r="A200" s="193">
        <v>181</v>
      </c>
      <c r="B200" s="193"/>
      <c r="C200" s="194" t="s">
        <v>38</v>
      </c>
      <c r="D200" s="188" t="s">
        <v>300</v>
      </c>
      <c r="E200" s="197" t="s">
        <v>779</v>
      </c>
      <c r="F200" s="189"/>
      <c r="G200" s="191" t="s">
        <v>441</v>
      </c>
      <c r="H200" s="187" t="s">
        <v>859</v>
      </c>
      <c r="I200" s="270"/>
      <c r="J200" s="191"/>
      <c r="K200" s="148">
        <v>0</v>
      </c>
      <c r="L200" s="91" t="str">
        <f t="shared" si="10"/>
        <v/>
      </c>
      <c r="M200" s="63"/>
      <c r="N200" s="92">
        <v>3</v>
      </c>
      <c r="O200" s="145"/>
      <c r="P200" s="92">
        <v>1</v>
      </c>
      <c r="Q200" s="145"/>
      <c r="R200" s="92">
        <v>1</v>
      </c>
      <c r="S200" s="145"/>
      <c r="T200" s="92">
        <v>1</v>
      </c>
      <c r="U200" s="145"/>
      <c r="V200" s="92">
        <v>1</v>
      </c>
      <c r="W200" s="145"/>
      <c r="X200" s="136"/>
      <c r="Y200" s="71"/>
    </row>
    <row r="201" spans="1:25" s="6" customFormat="1" ht="52.5" customHeight="1">
      <c r="A201" s="37">
        <v>180</v>
      </c>
      <c r="B201" s="37"/>
      <c r="C201" s="133" t="s">
        <v>38</v>
      </c>
      <c r="D201" s="38" t="s">
        <v>301</v>
      </c>
      <c r="E201" s="182" t="s">
        <v>308</v>
      </c>
      <c r="F201" s="131" t="s">
        <v>559</v>
      </c>
      <c r="G201" s="46" t="s">
        <v>441</v>
      </c>
      <c r="H201" s="95" t="s">
        <v>1101</v>
      </c>
      <c r="I201" s="278" t="s">
        <v>478</v>
      </c>
      <c r="J201" s="257"/>
      <c r="K201" s="148">
        <v>0.1</v>
      </c>
      <c r="L201" s="91">
        <f t="shared" si="10"/>
        <v>1</v>
      </c>
      <c r="M201" s="63"/>
      <c r="N201" s="92">
        <v>8</v>
      </c>
      <c r="O201" s="145">
        <v>1</v>
      </c>
      <c r="P201" s="92">
        <v>1</v>
      </c>
      <c r="Q201" s="145"/>
      <c r="R201" s="92">
        <v>1</v>
      </c>
      <c r="S201" s="145"/>
      <c r="T201" s="92">
        <v>1</v>
      </c>
      <c r="U201" s="145"/>
      <c r="V201" s="92">
        <v>1</v>
      </c>
      <c r="W201" s="145"/>
      <c r="X201" s="136"/>
      <c r="Y201" s="71"/>
    </row>
    <row r="202" spans="1:25" s="6" customFormat="1" ht="52.5" customHeight="1">
      <c r="A202" s="78">
        <v>179</v>
      </c>
      <c r="B202" s="212" t="s">
        <v>715</v>
      </c>
      <c r="C202" s="255" t="s">
        <v>38</v>
      </c>
      <c r="D202" s="88" t="s">
        <v>302</v>
      </c>
      <c r="E202" s="273" t="s">
        <v>484</v>
      </c>
      <c r="F202" s="131"/>
      <c r="G202" s="46" t="s">
        <v>441</v>
      </c>
      <c r="H202" s="95" t="s">
        <v>1101</v>
      </c>
      <c r="I202" s="278" t="s">
        <v>1041</v>
      </c>
      <c r="J202" s="269" t="s">
        <v>899</v>
      </c>
      <c r="K202" s="148">
        <v>1</v>
      </c>
      <c r="L202" s="91">
        <f t="shared" si="10"/>
        <v>1</v>
      </c>
      <c r="M202" s="63"/>
      <c r="N202" s="92">
        <v>8</v>
      </c>
      <c r="O202" s="145">
        <v>1</v>
      </c>
      <c r="P202" s="92">
        <v>1</v>
      </c>
      <c r="Q202" s="145"/>
      <c r="R202" s="92">
        <v>1</v>
      </c>
      <c r="S202" s="145"/>
      <c r="T202" s="92">
        <v>1</v>
      </c>
      <c r="U202" s="145"/>
      <c r="V202" s="92">
        <v>1</v>
      </c>
      <c r="W202" s="145"/>
      <c r="X202" s="136"/>
      <c r="Y202" s="71"/>
    </row>
    <row r="203" spans="1:25" s="6" customFormat="1" ht="22.5" customHeight="1">
      <c r="A203" s="193">
        <v>176</v>
      </c>
      <c r="B203" s="193"/>
      <c r="C203" s="194" t="s">
        <v>38</v>
      </c>
      <c r="D203" s="191" t="s">
        <v>280</v>
      </c>
      <c r="E203" s="197" t="s">
        <v>281</v>
      </c>
      <c r="F203" s="189"/>
      <c r="G203" s="191" t="s">
        <v>441</v>
      </c>
      <c r="H203" s="187" t="s">
        <v>859</v>
      </c>
      <c r="I203" s="270"/>
      <c r="J203" s="191"/>
      <c r="K203" s="148">
        <v>0</v>
      </c>
      <c r="L203" s="91" t="str">
        <f t="shared" si="10"/>
        <v/>
      </c>
      <c r="M203" s="63"/>
      <c r="N203" s="92">
        <v>3</v>
      </c>
      <c r="O203" s="145"/>
      <c r="P203" s="92">
        <v>1</v>
      </c>
      <c r="Q203" s="145"/>
      <c r="R203" s="92">
        <v>1</v>
      </c>
      <c r="S203" s="145"/>
      <c r="T203" s="92">
        <v>1</v>
      </c>
      <c r="U203" s="145"/>
      <c r="V203" s="92">
        <v>1</v>
      </c>
      <c r="W203" s="145"/>
      <c r="X203" s="136"/>
      <c r="Y203" s="71"/>
    </row>
    <row r="204" spans="1:25" s="6" customFormat="1" ht="22.5" customHeight="1">
      <c r="A204" s="193">
        <v>174</v>
      </c>
      <c r="B204" s="193"/>
      <c r="C204" s="194" t="s">
        <v>38</v>
      </c>
      <c r="D204" s="191" t="s">
        <v>303</v>
      </c>
      <c r="E204" s="197" t="s">
        <v>780</v>
      </c>
      <c r="F204" s="194" t="s">
        <v>560</v>
      </c>
      <c r="G204" s="191" t="s">
        <v>441</v>
      </c>
      <c r="H204" s="187" t="s">
        <v>859</v>
      </c>
      <c r="I204" s="270"/>
      <c r="J204" s="191"/>
      <c r="K204" s="148">
        <v>0</v>
      </c>
      <c r="L204" s="91" t="str">
        <f>IF(COUNT(O204,Q204,S204,U204,W204)&gt;0,SUM(O204,Q204,S204,U204,W204)/COUNT(O204,Q204,S204,U204,W204),"")</f>
        <v/>
      </c>
      <c r="M204" s="63"/>
      <c r="N204" s="92">
        <v>3</v>
      </c>
      <c r="O204" s="145"/>
      <c r="P204" s="92">
        <v>1</v>
      </c>
      <c r="Q204" s="145"/>
      <c r="R204" s="92">
        <v>1</v>
      </c>
      <c r="S204" s="145"/>
      <c r="T204" s="92">
        <v>1</v>
      </c>
      <c r="U204" s="145"/>
      <c r="V204" s="92">
        <v>1</v>
      </c>
      <c r="W204" s="145"/>
      <c r="X204" s="136"/>
      <c r="Y204" s="71"/>
    </row>
    <row r="205" spans="1:25" s="6" customFormat="1" ht="52.5" customHeight="1">
      <c r="A205" s="78"/>
      <c r="B205" s="78"/>
      <c r="C205" s="255" t="s">
        <v>38</v>
      </c>
      <c r="D205" s="256" t="s">
        <v>480</v>
      </c>
      <c r="E205" s="273" t="s">
        <v>206</v>
      </c>
      <c r="F205" s="133" t="s">
        <v>560</v>
      </c>
      <c r="G205" s="46" t="s">
        <v>441</v>
      </c>
      <c r="H205" s="95" t="s">
        <v>1101</v>
      </c>
      <c r="I205" s="302" t="s">
        <v>479</v>
      </c>
      <c r="J205" s="258"/>
      <c r="K205" s="148">
        <v>0.1</v>
      </c>
      <c r="L205" s="91">
        <f>IF(COUNT(O205,Q205,S205,U205,W205)&gt;0,SUM(O205,Q205,S205,U205,W205)/COUNT(O205,Q205,S205,U205,W205),"")</f>
        <v>1</v>
      </c>
      <c r="M205" s="63"/>
      <c r="N205" s="92">
        <v>8</v>
      </c>
      <c r="O205" s="145">
        <v>1</v>
      </c>
      <c r="P205" s="92">
        <v>1</v>
      </c>
      <c r="Q205" s="145"/>
      <c r="R205" s="92">
        <v>1</v>
      </c>
      <c r="S205" s="145"/>
      <c r="T205" s="92">
        <v>1</v>
      </c>
      <c r="U205" s="145"/>
      <c r="V205" s="92">
        <v>1</v>
      </c>
      <c r="W205" s="145"/>
      <c r="X205" s="136"/>
      <c r="Y205" s="71"/>
    </row>
    <row r="206" spans="1:25" s="6" customFormat="1" ht="52.5" customHeight="1">
      <c r="A206" s="78"/>
      <c r="B206" s="212" t="s">
        <v>715</v>
      </c>
      <c r="C206" s="255" t="s">
        <v>38</v>
      </c>
      <c r="D206" s="256" t="s">
        <v>458</v>
      </c>
      <c r="E206" s="273" t="s">
        <v>474</v>
      </c>
      <c r="F206" s="133" t="s">
        <v>560</v>
      </c>
      <c r="G206" s="46" t="s">
        <v>441</v>
      </c>
      <c r="H206" s="95" t="s">
        <v>1101</v>
      </c>
      <c r="I206" s="302" t="s">
        <v>991</v>
      </c>
      <c r="J206" s="278" t="s">
        <v>900</v>
      </c>
      <c r="K206" s="148">
        <v>1</v>
      </c>
      <c r="L206" s="91">
        <f>IF(COUNT(O206,Q206,S206,U206,W206)&gt;0,SUM(O206,Q206,S206,U206,W206)/COUNT(O206,Q206,S206,U206,W206),"")</f>
        <v>1</v>
      </c>
      <c r="M206" s="63"/>
      <c r="N206" s="92">
        <v>8</v>
      </c>
      <c r="O206" s="145">
        <v>1</v>
      </c>
      <c r="P206" s="92">
        <v>1</v>
      </c>
      <c r="Q206" s="145"/>
      <c r="R206" s="92">
        <v>1</v>
      </c>
      <c r="S206" s="145"/>
      <c r="T206" s="92">
        <v>1</v>
      </c>
      <c r="U206" s="145"/>
      <c r="V206" s="92">
        <v>1</v>
      </c>
      <c r="W206" s="145"/>
      <c r="X206" s="136"/>
      <c r="Y206" s="71"/>
    </row>
    <row r="207" spans="1:25" s="6" customFormat="1" ht="26.1" customHeight="1">
      <c r="A207" s="193">
        <v>175</v>
      </c>
      <c r="B207" s="193"/>
      <c r="C207" s="194" t="s">
        <v>38</v>
      </c>
      <c r="D207" s="191" t="s">
        <v>304</v>
      </c>
      <c r="E207" s="197" t="s">
        <v>781</v>
      </c>
      <c r="F207" s="194"/>
      <c r="G207" s="191" t="s">
        <v>441</v>
      </c>
      <c r="H207" s="198" t="s">
        <v>859</v>
      </c>
      <c r="I207" s="270"/>
      <c r="J207" s="199"/>
      <c r="K207" s="148">
        <v>0</v>
      </c>
      <c r="L207" s="91" t="str">
        <f t="shared" si="10"/>
        <v/>
      </c>
      <c r="M207" s="63"/>
      <c r="N207" s="92">
        <v>3</v>
      </c>
      <c r="O207" s="145"/>
      <c r="P207" s="92">
        <v>1</v>
      </c>
      <c r="Q207" s="145"/>
      <c r="R207" s="92">
        <v>1</v>
      </c>
      <c r="S207" s="145"/>
      <c r="T207" s="92">
        <v>1</v>
      </c>
      <c r="U207" s="145"/>
      <c r="V207" s="92">
        <v>1</v>
      </c>
      <c r="W207" s="145"/>
      <c r="X207" s="136"/>
      <c r="Y207" s="71"/>
    </row>
    <row r="208" spans="1:25" s="6" customFormat="1" ht="52.5" customHeight="1">
      <c r="A208" s="37">
        <v>173</v>
      </c>
      <c r="B208" s="37"/>
      <c r="C208" s="133" t="s">
        <v>38</v>
      </c>
      <c r="D208" s="76" t="s">
        <v>305</v>
      </c>
      <c r="E208" s="133" t="s">
        <v>206</v>
      </c>
      <c r="F208" s="133"/>
      <c r="G208" s="46" t="s">
        <v>441</v>
      </c>
      <c r="H208" s="95" t="s">
        <v>1101</v>
      </c>
      <c r="I208" s="317" t="s">
        <v>1080</v>
      </c>
      <c r="J208" s="308"/>
      <c r="K208" s="148">
        <v>0.1</v>
      </c>
      <c r="L208" s="91">
        <f t="shared" si="10"/>
        <v>1</v>
      </c>
      <c r="M208" s="63"/>
      <c r="N208" s="92">
        <v>8</v>
      </c>
      <c r="O208" s="145">
        <v>1</v>
      </c>
      <c r="P208" s="92">
        <v>1</v>
      </c>
      <c r="Q208" s="145"/>
      <c r="R208" s="92">
        <v>1</v>
      </c>
      <c r="S208" s="145"/>
      <c r="T208" s="92">
        <v>1</v>
      </c>
      <c r="U208" s="145"/>
      <c r="V208" s="92">
        <v>1</v>
      </c>
      <c r="W208" s="145"/>
      <c r="X208" s="136"/>
      <c r="Y208" s="71"/>
    </row>
    <row r="209" spans="1:25" s="6" customFormat="1" ht="52.5" customHeight="1">
      <c r="A209" s="78">
        <v>172</v>
      </c>
      <c r="B209" s="212" t="s">
        <v>715</v>
      </c>
      <c r="C209" s="255" t="s">
        <v>38</v>
      </c>
      <c r="D209" s="256" t="s">
        <v>306</v>
      </c>
      <c r="E209" s="255" t="s">
        <v>475</v>
      </c>
      <c r="F209" s="133"/>
      <c r="G209" s="46" t="s">
        <v>441</v>
      </c>
      <c r="H209" s="95" t="s">
        <v>1101</v>
      </c>
      <c r="I209" s="317" t="s">
        <v>1081</v>
      </c>
      <c r="J209" s="269" t="s">
        <v>901</v>
      </c>
      <c r="K209" s="148">
        <v>1</v>
      </c>
      <c r="L209" s="91">
        <f t="shared" si="10"/>
        <v>1</v>
      </c>
      <c r="M209" s="63"/>
      <c r="N209" s="92">
        <v>8</v>
      </c>
      <c r="O209" s="145">
        <v>1</v>
      </c>
      <c r="P209" s="92">
        <v>1</v>
      </c>
      <c r="Q209" s="145"/>
      <c r="R209" s="92">
        <v>1</v>
      </c>
      <c r="S209" s="145"/>
      <c r="T209" s="92">
        <v>1</v>
      </c>
      <c r="U209" s="145"/>
      <c r="V209" s="92">
        <v>1</v>
      </c>
      <c r="W209" s="145"/>
      <c r="X209" s="136"/>
      <c r="Y209" s="71"/>
    </row>
    <row r="210" spans="1:25" s="6" customFormat="1" ht="17.100000000000001" customHeight="1">
      <c r="A210" s="193">
        <v>170</v>
      </c>
      <c r="B210" s="193"/>
      <c r="C210" s="194" t="s">
        <v>38</v>
      </c>
      <c r="D210" s="191" t="s">
        <v>282</v>
      </c>
      <c r="E210" s="194" t="s">
        <v>283</v>
      </c>
      <c r="F210" s="194"/>
      <c r="G210" s="191"/>
      <c r="H210" s="187" t="s">
        <v>859</v>
      </c>
      <c r="I210" s="270"/>
      <c r="J210" s="250"/>
      <c r="K210" s="148">
        <v>0</v>
      </c>
      <c r="L210" s="91" t="str">
        <f t="shared" si="10"/>
        <v/>
      </c>
      <c r="M210" s="63"/>
      <c r="N210" s="92">
        <v>3</v>
      </c>
      <c r="O210" s="145"/>
      <c r="P210" s="92">
        <v>1</v>
      </c>
      <c r="Q210" s="145"/>
      <c r="R210" s="92">
        <v>1</v>
      </c>
      <c r="S210" s="145"/>
      <c r="T210" s="92">
        <v>1</v>
      </c>
      <c r="U210" s="145"/>
      <c r="V210" s="92">
        <v>1</v>
      </c>
      <c r="W210" s="145"/>
      <c r="X210" s="136"/>
      <c r="Y210" s="71"/>
    </row>
    <row r="211" spans="1:25" s="6" customFormat="1" ht="52.5" customHeight="1">
      <c r="A211" s="37">
        <v>168</v>
      </c>
      <c r="B211" s="37"/>
      <c r="C211" s="133" t="s">
        <v>38</v>
      </c>
      <c r="D211" s="46" t="s">
        <v>307</v>
      </c>
      <c r="E211" s="133" t="s">
        <v>206</v>
      </c>
      <c r="F211" s="133" t="s">
        <v>561</v>
      </c>
      <c r="G211" s="46"/>
      <c r="H211" s="95" t="s">
        <v>1101</v>
      </c>
      <c r="I211" s="302" t="s">
        <v>941</v>
      </c>
      <c r="J211" s="257"/>
      <c r="K211" s="148">
        <v>0.1</v>
      </c>
      <c r="L211" s="91">
        <f t="shared" si="10"/>
        <v>1</v>
      </c>
      <c r="M211" s="63"/>
      <c r="N211" s="92">
        <v>8</v>
      </c>
      <c r="O211" s="145">
        <v>1</v>
      </c>
      <c r="P211" s="92">
        <v>1</v>
      </c>
      <c r="Q211" s="145"/>
      <c r="R211" s="92">
        <v>1</v>
      </c>
      <c r="S211" s="145"/>
      <c r="T211" s="92">
        <v>1</v>
      </c>
      <c r="U211" s="145"/>
      <c r="V211" s="92">
        <v>1</v>
      </c>
      <c r="W211" s="145"/>
      <c r="X211" s="136"/>
      <c r="Y211" s="71"/>
    </row>
    <row r="212" spans="1:25" s="6" customFormat="1" ht="52.5" customHeight="1">
      <c r="A212" s="78">
        <v>167</v>
      </c>
      <c r="B212" s="212" t="s">
        <v>715</v>
      </c>
      <c r="C212" s="255" t="s">
        <v>38</v>
      </c>
      <c r="D212" s="256" t="s">
        <v>309</v>
      </c>
      <c r="E212" s="255" t="s">
        <v>476</v>
      </c>
      <c r="F212" s="133"/>
      <c r="G212" s="46" t="s">
        <v>441</v>
      </c>
      <c r="H212" s="95" t="s">
        <v>1101</v>
      </c>
      <c r="I212" s="302" t="s">
        <v>992</v>
      </c>
      <c r="J212" s="269" t="s">
        <v>902</v>
      </c>
      <c r="K212" s="148">
        <v>1</v>
      </c>
      <c r="L212" s="91">
        <f t="shared" si="10"/>
        <v>1</v>
      </c>
      <c r="M212" s="63"/>
      <c r="N212" s="92">
        <v>8</v>
      </c>
      <c r="O212" s="145">
        <v>1</v>
      </c>
      <c r="P212" s="92">
        <v>1</v>
      </c>
      <c r="Q212" s="145"/>
      <c r="R212" s="92">
        <v>1</v>
      </c>
      <c r="S212" s="145"/>
      <c r="T212" s="92">
        <v>1</v>
      </c>
      <c r="U212" s="145"/>
      <c r="V212" s="92">
        <v>1</v>
      </c>
      <c r="W212" s="145"/>
      <c r="X212" s="136"/>
      <c r="Y212" s="71"/>
    </row>
    <row r="213" spans="1:25" s="2" customFormat="1" ht="21" customHeight="1">
      <c r="A213" s="41"/>
      <c r="B213" s="41"/>
      <c r="C213" s="41" t="s">
        <v>414</v>
      </c>
      <c r="D213" s="42"/>
      <c r="E213" s="114"/>
      <c r="F213" s="114"/>
      <c r="G213" s="42"/>
      <c r="H213" s="42"/>
      <c r="I213" s="42"/>
      <c r="J213" s="42"/>
      <c r="K213" s="42"/>
      <c r="L213" s="42"/>
      <c r="M213" s="42"/>
      <c r="N213" s="42"/>
      <c r="O213" s="42"/>
      <c r="P213" s="42"/>
      <c r="Q213" s="42"/>
      <c r="R213" s="42"/>
      <c r="S213" s="42"/>
      <c r="T213" s="42"/>
      <c r="U213" s="42"/>
      <c r="V213" s="42"/>
      <c r="W213" s="42"/>
      <c r="X213" s="69"/>
      <c r="Y213" s="99"/>
    </row>
    <row r="214" spans="1:25" s="4" customFormat="1" ht="52.5" customHeight="1">
      <c r="A214" s="78"/>
      <c r="B214" s="212" t="s">
        <v>715</v>
      </c>
      <c r="C214" s="133" t="s">
        <v>38</v>
      </c>
      <c r="D214" s="86" t="s">
        <v>403</v>
      </c>
      <c r="E214" s="116" t="s">
        <v>413</v>
      </c>
      <c r="F214" s="131" t="s">
        <v>544</v>
      </c>
      <c r="G214" s="131" t="s">
        <v>454</v>
      </c>
      <c r="H214" s="95" t="s">
        <v>1096</v>
      </c>
      <c r="I214" s="268" t="s">
        <v>1064</v>
      </c>
      <c r="J214" s="131"/>
      <c r="K214" s="148">
        <v>1</v>
      </c>
      <c r="L214" s="91">
        <f>IF(COUNT(O214,Q214,S214,U214,W214)&gt;0,SUM(O214,Q214,S214,U214,W214)/COUNT(O214,Q214,S214,U214,W214),"")</f>
        <v>1</v>
      </c>
      <c r="M214" s="63"/>
      <c r="N214" s="92">
        <v>6</v>
      </c>
      <c r="O214" s="145">
        <v>1</v>
      </c>
      <c r="P214" s="92">
        <v>1</v>
      </c>
      <c r="Q214" s="145"/>
      <c r="R214" s="92">
        <v>1</v>
      </c>
      <c r="S214" s="145"/>
      <c r="T214" s="92">
        <v>1</v>
      </c>
      <c r="U214" s="145"/>
      <c r="V214" s="92">
        <v>1</v>
      </c>
      <c r="W214" s="145"/>
      <c r="X214" s="136"/>
      <c r="Y214" s="71"/>
    </row>
    <row r="215" spans="1:25" s="2" customFormat="1" ht="21" customHeight="1">
      <c r="A215" s="41"/>
      <c r="B215" s="41"/>
      <c r="C215" s="41" t="s">
        <v>421</v>
      </c>
      <c r="D215" s="42"/>
      <c r="E215" s="114"/>
      <c r="F215" s="114"/>
      <c r="G215" s="42"/>
      <c r="H215" s="42"/>
      <c r="I215" s="252"/>
      <c r="J215" s="42"/>
      <c r="K215" s="42"/>
      <c r="L215" s="42"/>
      <c r="M215" s="42"/>
      <c r="N215" s="42"/>
      <c r="O215" s="42"/>
      <c r="P215" s="42"/>
      <c r="Q215" s="42"/>
      <c r="R215" s="42"/>
      <c r="S215" s="42"/>
      <c r="T215" s="42"/>
      <c r="U215" s="42"/>
      <c r="V215" s="42"/>
      <c r="W215" s="42"/>
      <c r="X215" s="69"/>
      <c r="Y215" s="99"/>
    </row>
    <row r="216" spans="1:25" s="4" customFormat="1" ht="52.5" customHeight="1">
      <c r="A216" s="78"/>
      <c r="B216" s="78"/>
      <c r="C216" s="133" t="s">
        <v>38</v>
      </c>
      <c r="D216" s="138" t="s">
        <v>404</v>
      </c>
      <c r="E216" s="133" t="s">
        <v>39</v>
      </c>
      <c r="F216" s="131" t="s">
        <v>545</v>
      </c>
      <c r="G216" s="131" t="s">
        <v>454</v>
      </c>
      <c r="H216" s="95" t="s">
        <v>1103</v>
      </c>
      <c r="I216" s="268"/>
      <c r="J216" s="131"/>
      <c r="K216" s="148">
        <v>0.1</v>
      </c>
      <c r="L216" s="91">
        <f>IF(COUNT(O216,Q216,S216,U216,W216)&gt;0,SUM(O216,Q216,S216,U216,W216)/COUNT(O216,Q216,S216,U216,W216),"")</f>
        <v>0</v>
      </c>
      <c r="M216" s="63"/>
      <c r="N216" s="92">
        <v>13</v>
      </c>
      <c r="O216" s="145">
        <v>0</v>
      </c>
      <c r="P216" s="92"/>
      <c r="Q216" s="145"/>
      <c r="R216" s="92"/>
      <c r="S216" s="145"/>
      <c r="T216" s="92"/>
      <c r="U216" s="145"/>
      <c r="V216" s="92"/>
      <c r="W216" s="145"/>
      <c r="X216" s="136"/>
      <c r="Y216" s="71"/>
    </row>
    <row r="217" spans="1:25" s="4" customFormat="1" ht="52.5" customHeight="1">
      <c r="A217" s="78"/>
      <c r="B217" s="212" t="s">
        <v>715</v>
      </c>
      <c r="C217" s="133" t="s">
        <v>38</v>
      </c>
      <c r="D217" s="86" t="s">
        <v>405</v>
      </c>
      <c r="E217" s="116" t="s">
        <v>415</v>
      </c>
      <c r="F217" s="131" t="s">
        <v>546</v>
      </c>
      <c r="G217" s="131" t="s">
        <v>454</v>
      </c>
      <c r="H217" s="95" t="s">
        <v>1096</v>
      </c>
      <c r="I217" s="268" t="s">
        <v>1065</v>
      </c>
      <c r="J217" s="131"/>
      <c r="K217" s="148">
        <v>1</v>
      </c>
      <c r="L217" s="91">
        <f>IF(COUNT(O217,Q217,S217,U217,W217)&gt;0,SUM(O217,Q217,S217,U217,W217)/COUNT(O217,Q217,S217,U217,W217),"")</f>
        <v>1</v>
      </c>
      <c r="M217" s="63"/>
      <c r="N217" s="92">
        <v>6</v>
      </c>
      <c r="O217" s="145">
        <v>1</v>
      </c>
      <c r="P217" s="92">
        <v>1</v>
      </c>
      <c r="Q217" s="145"/>
      <c r="R217" s="92">
        <v>1</v>
      </c>
      <c r="S217" s="145"/>
      <c r="T217" s="92">
        <v>1</v>
      </c>
      <c r="U217" s="145"/>
      <c r="V217" s="92">
        <v>1</v>
      </c>
      <c r="W217" s="145"/>
      <c r="X217" s="136"/>
      <c r="Y217" s="71"/>
    </row>
    <row r="218" spans="1:25" s="4" customFormat="1" ht="52.5" customHeight="1">
      <c r="A218" s="78"/>
      <c r="B218" s="212" t="s">
        <v>715</v>
      </c>
      <c r="C218" s="133" t="s">
        <v>38</v>
      </c>
      <c r="D218" s="86" t="s">
        <v>406</v>
      </c>
      <c r="E218" s="116" t="s">
        <v>416</v>
      </c>
      <c r="F218" s="131" t="s">
        <v>547</v>
      </c>
      <c r="G218" s="131" t="s">
        <v>454</v>
      </c>
      <c r="H218" s="95" t="s">
        <v>1096</v>
      </c>
      <c r="I218" s="268" t="s">
        <v>1066</v>
      </c>
      <c r="J218" s="131"/>
      <c r="K218" s="148">
        <v>1</v>
      </c>
      <c r="L218" s="91">
        <f>IF(COUNT(O218,Q218,S218,U218,W218)&gt;0,SUM(O218,Q218,S218,U218,W218)/COUNT(O218,Q218,S218,U218,W218),"")</f>
        <v>1</v>
      </c>
      <c r="M218" s="63"/>
      <c r="N218" s="92">
        <v>6</v>
      </c>
      <c r="O218" s="145">
        <v>1</v>
      </c>
      <c r="P218" s="92"/>
      <c r="Q218" s="145"/>
      <c r="R218" s="92">
        <v>1</v>
      </c>
      <c r="S218" s="145"/>
      <c r="T218" s="92">
        <v>1</v>
      </c>
      <c r="U218" s="145"/>
      <c r="V218" s="92">
        <v>1</v>
      </c>
      <c r="W218" s="145"/>
      <c r="X218" s="136"/>
      <c r="Y218" s="71"/>
    </row>
    <row r="219" spans="1:25" s="2" customFormat="1" ht="21" customHeight="1">
      <c r="A219" s="41"/>
      <c r="B219" s="41"/>
      <c r="C219" s="41" t="s">
        <v>422</v>
      </c>
      <c r="D219" s="41"/>
      <c r="E219" s="114"/>
      <c r="F219" s="114"/>
      <c r="G219" s="42"/>
      <c r="H219" s="42"/>
      <c r="I219" s="252"/>
      <c r="J219" s="42"/>
      <c r="K219" s="42"/>
      <c r="L219" s="42"/>
      <c r="M219" s="42"/>
      <c r="N219" s="42"/>
      <c r="O219" s="42"/>
      <c r="P219" s="42"/>
      <c r="Q219" s="42"/>
      <c r="R219" s="42"/>
      <c r="S219" s="42"/>
      <c r="T219" s="42"/>
      <c r="U219" s="42"/>
      <c r="V219" s="42"/>
      <c r="W219" s="42"/>
      <c r="X219" s="69"/>
      <c r="Y219" s="99"/>
    </row>
    <row r="220" spans="1:25" s="8" customFormat="1" ht="52.5" customHeight="1">
      <c r="A220" s="78"/>
      <c r="B220" s="212" t="s">
        <v>715</v>
      </c>
      <c r="C220" s="117" t="s">
        <v>38</v>
      </c>
      <c r="D220" s="89" t="s">
        <v>407</v>
      </c>
      <c r="E220" s="134" t="s">
        <v>717</v>
      </c>
      <c r="F220" s="131" t="s">
        <v>548</v>
      </c>
      <c r="G220" s="131" t="s">
        <v>454</v>
      </c>
      <c r="H220" s="95" t="s">
        <v>1096</v>
      </c>
      <c r="I220" s="279" t="s">
        <v>1067</v>
      </c>
      <c r="J220" s="131"/>
      <c r="K220" s="148">
        <v>1</v>
      </c>
      <c r="L220" s="91">
        <f>IF(COUNT(O220,Q220,S220,U220,W220)&gt;0,SUM(O220,Q220,S220,U220,W220)/COUNT(O220,Q220,S220,U220,W220),"")</f>
        <v>1</v>
      </c>
      <c r="M220" s="63"/>
      <c r="N220" s="92">
        <v>6</v>
      </c>
      <c r="O220" s="145">
        <v>1</v>
      </c>
      <c r="P220" s="92"/>
      <c r="Q220" s="145"/>
      <c r="R220" s="92">
        <v>1</v>
      </c>
      <c r="S220" s="145"/>
      <c r="T220" s="92">
        <v>1</v>
      </c>
      <c r="U220" s="145"/>
      <c r="V220" s="92">
        <v>1</v>
      </c>
      <c r="W220" s="145"/>
      <c r="X220" s="136"/>
      <c r="Y220" s="71"/>
    </row>
    <row r="221" spans="1:25" s="8" customFormat="1" ht="52.5" customHeight="1">
      <c r="A221" s="78"/>
      <c r="B221" s="212" t="s">
        <v>715</v>
      </c>
      <c r="C221" s="117" t="s">
        <v>38</v>
      </c>
      <c r="D221" s="89" t="s">
        <v>408</v>
      </c>
      <c r="E221" s="134" t="s">
        <v>718</v>
      </c>
      <c r="F221" s="131" t="s">
        <v>549</v>
      </c>
      <c r="G221" s="131" t="s">
        <v>454</v>
      </c>
      <c r="H221" s="95" t="s">
        <v>1096</v>
      </c>
      <c r="I221" s="279" t="s">
        <v>1068</v>
      </c>
      <c r="J221" s="131"/>
      <c r="K221" s="148">
        <v>1</v>
      </c>
      <c r="L221" s="91">
        <f>IF(COUNT(O221,Q221,S221,U221,W221)&gt;0,SUM(O221,Q221,S221,U221,W221)/COUNT(O221,Q221,S221,U221,W221),"")</f>
        <v>1</v>
      </c>
      <c r="M221" s="63"/>
      <c r="N221" s="92">
        <v>6</v>
      </c>
      <c r="O221" s="145">
        <v>1</v>
      </c>
      <c r="P221" s="92"/>
      <c r="Q221" s="145"/>
      <c r="R221" s="92">
        <v>1</v>
      </c>
      <c r="S221" s="145"/>
      <c r="T221" s="92">
        <v>1</v>
      </c>
      <c r="U221" s="145"/>
      <c r="V221" s="92">
        <v>1</v>
      </c>
      <c r="W221" s="145"/>
      <c r="X221" s="136"/>
      <c r="Y221" s="71"/>
    </row>
    <row r="222" spans="1:25" s="2" customFormat="1" ht="21" customHeight="1">
      <c r="A222" s="41"/>
      <c r="B222" s="41"/>
      <c r="C222" s="41" t="s">
        <v>423</v>
      </c>
      <c r="D222" s="42"/>
      <c r="E222" s="114"/>
      <c r="F222" s="114"/>
      <c r="G222" s="42"/>
      <c r="H222" s="42"/>
      <c r="I222" s="42"/>
      <c r="J222" s="42"/>
      <c r="K222" s="42"/>
      <c r="L222" s="42"/>
      <c r="M222" s="42"/>
      <c r="N222" s="42"/>
      <c r="O222" s="42"/>
      <c r="P222" s="42"/>
      <c r="Q222" s="42"/>
      <c r="R222" s="42"/>
      <c r="S222" s="42"/>
      <c r="T222" s="42"/>
      <c r="U222" s="42"/>
      <c r="V222" s="42"/>
      <c r="W222" s="42"/>
      <c r="X222" s="69"/>
      <c r="Y222" s="99"/>
    </row>
    <row r="223" spans="1:25" s="4" customFormat="1" ht="52.5" customHeight="1">
      <c r="A223" s="78"/>
      <c r="B223" s="212" t="s">
        <v>715</v>
      </c>
      <c r="C223" s="133" t="s">
        <v>38</v>
      </c>
      <c r="D223" s="76" t="s">
        <v>409</v>
      </c>
      <c r="E223" s="116" t="s">
        <v>417</v>
      </c>
      <c r="F223" s="131" t="s">
        <v>550</v>
      </c>
      <c r="G223" s="131"/>
      <c r="H223" s="95" t="s">
        <v>1096</v>
      </c>
      <c r="I223" s="279" t="s">
        <v>1069</v>
      </c>
      <c r="J223" s="214"/>
      <c r="K223" s="148">
        <v>1</v>
      </c>
      <c r="L223" s="91">
        <f>IF(COUNT(O223,Q223,S223,U223,W223)&gt;0,SUM(O223,Q223,S223,U223,W223)/COUNT(O223,Q223,S223,U223,W223),"")</f>
        <v>1</v>
      </c>
      <c r="M223" s="63"/>
      <c r="N223" s="92">
        <v>6</v>
      </c>
      <c r="O223" s="145">
        <v>1</v>
      </c>
      <c r="P223" s="92">
        <v>1</v>
      </c>
      <c r="Q223" s="145"/>
      <c r="R223" s="92">
        <v>1</v>
      </c>
      <c r="S223" s="145"/>
      <c r="T223" s="92">
        <v>1</v>
      </c>
      <c r="U223" s="145"/>
      <c r="V223" s="92">
        <v>1</v>
      </c>
      <c r="W223" s="145"/>
      <c r="X223" s="136"/>
      <c r="Y223" s="71"/>
    </row>
    <row r="224" spans="1:25" s="4" customFormat="1" ht="52.5" customHeight="1">
      <c r="A224" s="78"/>
      <c r="B224" s="127" t="s">
        <v>715</v>
      </c>
      <c r="C224" s="255" t="s">
        <v>38</v>
      </c>
      <c r="D224" s="86" t="s">
        <v>410</v>
      </c>
      <c r="E224" s="255" t="s">
        <v>418</v>
      </c>
      <c r="F224" s="247" t="s">
        <v>551</v>
      </c>
      <c r="G224" s="131"/>
      <c r="H224" s="95" t="s">
        <v>1096</v>
      </c>
      <c r="I224" s="279" t="s">
        <v>1070</v>
      </c>
      <c r="J224" s="214"/>
      <c r="K224" s="148">
        <v>1</v>
      </c>
      <c r="L224" s="91">
        <f>IF(COUNT(O224,Q224,S224,U224,W224)&gt;0,SUM(O224,Q224,S224,U224,W224)/COUNT(O224,Q224,S224,U224,W224),"")</f>
        <v>1</v>
      </c>
      <c r="M224" s="63"/>
      <c r="N224" s="92">
        <v>6</v>
      </c>
      <c r="O224" s="145">
        <v>1</v>
      </c>
      <c r="P224" s="92">
        <v>1</v>
      </c>
      <c r="Q224" s="145"/>
      <c r="R224" s="92">
        <v>1</v>
      </c>
      <c r="S224" s="145"/>
      <c r="T224" s="92">
        <v>1</v>
      </c>
      <c r="U224" s="145"/>
      <c r="V224" s="92">
        <v>1</v>
      </c>
      <c r="W224" s="145"/>
      <c r="X224" s="136"/>
      <c r="Y224" s="71"/>
    </row>
    <row r="225" spans="1:25" s="4" customFormat="1" ht="52.5" customHeight="1">
      <c r="A225" s="78"/>
      <c r="B225" s="127" t="s">
        <v>715</v>
      </c>
      <c r="C225" s="255" t="s">
        <v>38</v>
      </c>
      <c r="D225" s="86" t="s">
        <v>411</v>
      </c>
      <c r="E225" s="255" t="s">
        <v>419</v>
      </c>
      <c r="F225" s="247" t="s">
        <v>552</v>
      </c>
      <c r="G225" s="131"/>
      <c r="H225" s="95" t="s">
        <v>1102</v>
      </c>
      <c r="I225" s="279" t="s">
        <v>1071</v>
      </c>
      <c r="J225" s="214"/>
      <c r="K225" s="148">
        <v>1</v>
      </c>
      <c r="L225" s="91">
        <f>IF(COUNT(O225,Q225,S225,U225,W225)&gt;0,SUM(O225,Q225,S225,U225,W225)/COUNT(O225,Q225,S225,U225,W225),"")</f>
        <v>1</v>
      </c>
      <c r="M225" s="63"/>
      <c r="N225" s="92">
        <v>7</v>
      </c>
      <c r="O225" s="145">
        <v>1</v>
      </c>
      <c r="P225" s="92">
        <v>1</v>
      </c>
      <c r="Q225" s="145"/>
      <c r="R225" s="92">
        <v>1</v>
      </c>
      <c r="S225" s="145"/>
      <c r="T225" s="92">
        <v>1</v>
      </c>
      <c r="U225" s="145"/>
      <c r="V225" s="92">
        <v>1</v>
      </c>
      <c r="W225" s="145"/>
      <c r="X225" s="136"/>
      <c r="Y225" s="71"/>
    </row>
    <row r="226" spans="1:25" s="4" customFormat="1" ht="52.5" customHeight="1">
      <c r="A226" s="78"/>
      <c r="B226" s="127" t="s">
        <v>715</v>
      </c>
      <c r="C226" s="255" t="s">
        <v>38</v>
      </c>
      <c r="D226" s="86" t="s">
        <v>412</v>
      </c>
      <c r="E226" s="255" t="s">
        <v>420</v>
      </c>
      <c r="F226" s="247" t="s">
        <v>553</v>
      </c>
      <c r="G226" s="131"/>
      <c r="H226" s="95" t="s">
        <v>1096</v>
      </c>
      <c r="I226" s="279" t="s">
        <v>1072</v>
      </c>
      <c r="J226" s="214"/>
      <c r="K226" s="148">
        <v>1</v>
      </c>
      <c r="L226" s="91">
        <f>IF(COUNT(O226,Q226,S226,U226,W226)&gt;0,SUM(O226,Q226,S226,U226,W226)/COUNT(O226,Q226,S226,U226,W226),"")</f>
        <v>1</v>
      </c>
      <c r="M226" s="63"/>
      <c r="N226" s="92">
        <v>6</v>
      </c>
      <c r="O226" s="145">
        <v>1</v>
      </c>
      <c r="P226" s="92">
        <v>1</v>
      </c>
      <c r="Q226" s="145"/>
      <c r="R226" s="92">
        <v>1</v>
      </c>
      <c r="S226" s="145"/>
      <c r="T226" s="92">
        <v>1</v>
      </c>
      <c r="U226" s="145"/>
      <c r="V226" s="92">
        <v>1</v>
      </c>
      <c r="W226" s="145"/>
      <c r="X226" s="136"/>
      <c r="Y226" s="71"/>
    </row>
    <row r="227" spans="1:25" s="2" customFormat="1" ht="21" customHeight="1">
      <c r="A227" s="41"/>
      <c r="B227" s="41"/>
      <c r="C227" s="41" t="s">
        <v>782</v>
      </c>
      <c r="D227" s="42"/>
      <c r="E227" s="114"/>
      <c r="F227" s="114"/>
      <c r="G227" s="42"/>
      <c r="H227" s="42"/>
      <c r="I227" s="42"/>
      <c r="J227" s="42"/>
      <c r="K227" s="42"/>
      <c r="L227" s="42"/>
      <c r="M227" s="42"/>
      <c r="N227" s="42"/>
      <c r="O227" s="42"/>
      <c r="P227" s="42"/>
      <c r="Q227" s="42"/>
      <c r="R227" s="42"/>
      <c r="S227" s="42"/>
      <c r="T227" s="42"/>
      <c r="U227" s="42"/>
      <c r="V227" s="42"/>
      <c r="W227" s="42"/>
      <c r="X227" s="69"/>
      <c r="Y227" s="99"/>
    </row>
    <row r="228" spans="1:25" s="6" customFormat="1" ht="52.5" customHeight="1">
      <c r="A228" s="1">
        <v>164</v>
      </c>
      <c r="B228" s="212" t="s">
        <v>715</v>
      </c>
      <c r="C228" s="110" t="s">
        <v>38</v>
      </c>
      <c r="D228" s="46" t="s">
        <v>284</v>
      </c>
      <c r="E228" s="182" t="s">
        <v>783</v>
      </c>
      <c r="F228" s="111" t="s">
        <v>562</v>
      </c>
      <c r="G228" s="110" t="s">
        <v>377</v>
      </c>
      <c r="H228" s="95" t="s">
        <v>1098</v>
      </c>
      <c r="I228" s="302" t="s">
        <v>993</v>
      </c>
      <c r="J228" s="46"/>
      <c r="K228" s="148">
        <v>1</v>
      </c>
      <c r="L228" s="91">
        <f t="shared" ref="L228:M240" si="11">IF(COUNT(O228,Q228,S228,U228,W228)&gt;0,SUM(O228,Q228,S228,U228,W228)/COUNT(O228,Q228,S228,U228,W228),"")</f>
        <v>1</v>
      </c>
      <c r="M228" s="63"/>
      <c r="N228" s="92">
        <v>2</v>
      </c>
      <c r="O228" s="145">
        <v>1</v>
      </c>
      <c r="P228" s="92">
        <v>1</v>
      </c>
      <c r="Q228" s="145"/>
      <c r="R228" s="92">
        <v>1</v>
      </c>
      <c r="S228" s="145"/>
      <c r="T228" s="92">
        <v>1</v>
      </c>
      <c r="U228" s="145"/>
      <c r="V228" s="92">
        <v>1</v>
      </c>
      <c r="W228" s="145"/>
      <c r="X228" s="136"/>
      <c r="Y228" s="71"/>
    </row>
    <row r="229" spans="1:25" s="6" customFormat="1" ht="27.95" customHeight="1">
      <c r="A229" s="193">
        <v>163</v>
      </c>
      <c r="B229" s="193"/>
      <c r="C229" s="194" t="s">
        <v>38</v>
      </c>
      <c r="D229" s="191" t="s">
        <v>285</v>
      </c>
      <c r="E229" s="197" t="s">
        <v>784</v>
      </c>
      <c r="F229" s="194" t="s">
        <v>563</v>
      </c>
      <c r="G229" s="194" t="s">
        <v>377</v>
      </c>
      <c r="H229" s="187" t="s">
        <v>859</v>
      </c>
      <c r="I229" s="270"/>
      <c r="J229" s="191"/>
      <c r="K229" s="148">
        <v>0</v>
      </c>
      <c r="L229" s="91" t="str">
        <f t="shared" si="11"/>
        <v/>
      </c>
      <c r="M229" s="63">
        <f t="shared" si="11"/>
        <v>1</v>
      </c>
      <c r="N229" s="92">
        <v>3</v>
      </c>
      <c r="O229" s="145"/>
      <c r="P229" s="92">
        <v>1</v>
      </c>
      <c r="Q229" s="145"/>
      <c r="R229" s="92">
        <v>1</v>
      </c>
      <c r="S229" s="145"/>
      <c r="T229" s="92">
        <v>1</v>
      </c>
      <c r="U229" s="145"/>
      <c r="V229" s="92">
        <v>1</v>
      </c>
      <c r="W229" s="145"/>
      <c r="X229" s="136"/>
      <c r="Y229" s="71"/>
    </row>
    <row r="230" spans="1:25" s="6" customFormat="1" ht="52.5" customHeight="1">
      <c r="A230" s="1">
        <v>236</v>
      </c>
      <c r="B230" s="1"/>
      <c r="C230" s="132" t="s">
        <v>38</v>
      </c>
      <c r="D230" s="46" t="s">
        <v>389</v>
      </c>
      <c r="E230" s="182" t="s">
        <v>39</v>
      </c>
      <c r="F230" s="133" t="s">
        <v>563</v>
      </c>
      <c r="G230" s="132" t="s">
        <v>438</v>
      </c>
      <c r="H230" s="95" t="s">
        <v>1095</v>
      </c>
      <c r="I230" s="278" t="s">
        <v>448</v>
      </c>
      <c r="J230" s="46"/>
      <c r="K230" s="148">
        <v>0.1</v>
      </c>
      <c r="L230" s="91">
        <f t="shared" si="11"/>
        <v>1</v>
      </c>
      <c r="M230" s="63"/>
      <c r="N230" s="92">
        <v>3</v>
      </c>
      <c r="O230" s="145">
        <v>1</v>
      </c>
      <c r="P230" s="92">
        <v>1</v>
      </c>
      <c r="Q230" s="145"/>
      <c r="R230" s="92"/>
      <c r="S230" s="145"/>
      <c r="T230" s="92"/>
      <c r="U230" s="145"/>
      <c r="V230" s="92"/>
      <c r="W230" s="145"/>
      <c r="X230" s="136"/>
      <c r="Y230" s="71"/>
    </row>
    <row r="231" spans="1:25" s="6" customFormat="1" ht="52.5" customHeight="1">
      <c r="A231" s="78"/>
      <c r="B231" s="212" t="s">
        <v>715</v>
      </c>
      <c r="C231" s="133" t="s">
        <v>38</v>
      </c>
      <c r="D231" s="164" t="s">
        <v>390</v>
      </c>
      <c r="E231" s="182" t="s">
        <v>785</v>
      </c>
      <c r="F231" s="133" t="s">
        <v>563</v>
      </c>
      <c r="G231" s="133" t="s">
        <v>228</v>
      </c>
      <c r="H231" s="133" t="s">
        <v>1098</v>
      </c>
      <c r="I231" s="280" t="s">
        <v>994</v>
      </c>
      <c r="J231" s="46"/>
      <c r="K231" s="148">
        <v>1</v>
      </c>
      <c r="L231" s="91">
        <f t="shared" si="11"/>
        <v>1</v>
      </c>
      <c r="M231" s="63"/>
      <c r="N231" s="92">
        <v>2</v>
      </c>
      <c r="O231" s="145">
        <v>1</v>
      </c>
      <c r="P231" s="92">
        <v>1</v>
      </c>
      <c r="Q231" s="145"/>
      <c r="R231" s="92">
        <v>1</v>
      </c>
      <c r="S231" s="145"/>
      <c r="T231" s="92">
        <v>1</v>
      </c>
      <c r="U231" s="145"/>
      <c r="V231" s="92">
        <v>1</v>
      </c>
      <c r="W231" s="145"/>
      <c r="X231" s="136"/>
      <c r="Y231" s="71"/>
    </row>
    <row r="232" spans="1:25" s="6" customFormat="1" ht="52.5" customHeight="1">
      <c r="A232" s="78"/>
      <c r="B232" s="212" t="s">
        <v>715</v>
      </c>
      <c r="C232" s="133" t="s">
        <v>38</v>
      </c>
      <c r="D232" s="76" t="s">
        <v>391</v>
      </c>
      <c r="E232" s="182" t="s">
        <v>786</v>
      </c>
      <c r="F232" s="133" t="s">
        <v>563</v>
      </c>
      <c r="G232" s="133" t="s">
        <v>228</v>
      </c>
      <c r="H232" s="133" t="s">
        <v>1095</v>
      </c>
      <c r="I232" s="280" t="s">
        <v>995</v>
      </c>
      <c r="J232" s="46"/>
      <c r="K232" s="148">
        <v>1</v>
      </c>
      <c r="L232" s="91">
        <f t="shared" si="11"/>
        <v>1</v>
      </c>
      <c r="M232" s="92">
        <v>3</v>
      </c>
      <c r="N232" s="92">
        <v>3</v>
      </c>
      <c r="O232" s="145">
        <v>1</v>
      </c>
      <c r="P232" s="92">
        <v>1</v>
      </c>
      <c r="Q232" s="145"/>
      <c r="R232" s="92">
        <v>1</v>
      </c>
      <c r="S232" s="145"/>
      <c r="T232" s="92">
        <v>1</v>
      </c>
      <c r="U232" s="145"/>
      <c r="V232" s="92">
        <v>1</v>
      </c>
      <c r="W232" s="145"/>
      <c r="X232" s="136"/>
      <c r="Y232" s="71"/>
    </row>
    <row r="233" spans="1:25" s="6" customFormat="1" ht="39.950000000000003" customHeight="1">
      <c r="A233" s="193"/>
      <c r="B233" s="193"/>
      <c r="C233" s="194" t="s">
        <v>38</v>
      </c>
      <c r="D233" s="191" t="s">
        <v>437</v>
      </c>
      <c r="E233" s="197" t="s">
        <v>787</v>
      </c>
      <c r="F233" s="194" t="s">
        <v>563</v>
      </c>
      <c r="G233" s="194" t="s">
        <v>228</v>
      </c>
      <c r="H233" s="194" t="s">
        <v>859</v>
      </c>
      <c r="I233" s="281"/>
      <c r="J233" s="191"/>
      <c r="K233" s="148">
        <v>0</v>
      </c>
      <c r="L233" s="91" t="str">
        <f t="shared" si="11"/>
        <v/>
      </c>
      <c r="M233" s="92">
        <v>3</v>
      </c>
      <c r="N233" s="92">
        <v>3</v>
      </c>
      <c r="O233" s="145"/>
      <c r="P233" s="92">
        <v>1</v>
      </c>
      <c r="Q233" s="145"/>
      <c r="R233" s="92">
        <v>1</v>
      </c>
      <c r="S233" s="145"/>
      <c r="T233" s="92">
        <v>1</v>
      </c>
      <c r="U233" s="145"/>
      <c r="V233" s="92">
        <v>1</v>
      </c>
      <c r="W233" s="145"/>
      <c r="X233" s="136"/>
      <c r="Y233" s="71"/>
    </row>
    <row r="234" spans="1:25" s="6" customFormat="1" ht="52.5" customHeight="1">
      <c r="A234" s="78"/>
      <c r="B234" s="212" t="s">
        <v>715</v>
      </c>
      <c r="C234" s="133" t="s">
        <v>38</v>
      </c>
      <c r="D234" s="76" t="s">
        <v>449</v>
      </c>
      <c r="E234" s="182" t="s">
        <v>788</v>
      </c>
      <c r="F234" s="133"/>
      <c r="G234" s="133" t="s">
        <v>228</v>
      </c>
      <c r="H234" s="133" t="s">
        <v>1098</v>
      </c>
      <c r="I234" s="280" t="s">
        <v>1040</v>
      </c>
      <c r="J234" s="46"/>
      <c r="K234" s="148">
        <v>1</v>
      </c>
      <c r="L234" s="91">
        <f t="shared" si="11"/>
        <v>1</v>
      </c>
      <c r="M234" s="63"/>
      <c r="N234" s="92">
        <v>2</v>
      </c>
      <c r="O234" s="145">
        <v>1</v>
      </c>
      <c r="P234" s="92"/>
      <c r="Q234" s="145"/>
      <c r="R234" s="92"/>
      <c r="S234" s="145"/>
      <c r="T234" s="92"/>
      <c r="U234" s="145"/>
      <c r="V234" s="92"/>
      <c r="W234" s="145"/>
      <c r="X234" s="136"/>
      <c r="Y234" s="71"/>
    </row>
    <row r="235" spans="1:25" s="6" customFormat="1" ht="52.5" customHeight="1">
      <c r="A235" s="78"/>
      <c r="B235" s="212" t="s">
        <v>715</v>
      </c>
      <c r="C235" s="133" t="s">
        <v>38</v>
      </c>
      <c r="D235" s="76" t="s">
        <v>450</v>
      </c>
      <c r="E235" s="182" t="s">
        <v>789</v>
      </c>
      <c r="F235" s="133"/>
      <c r="G235" s="133" t="s">
        <v>228</v>
      </c>
      <c r="H235" s="133" t="s">
        <v>1095</v>
      </c>
      <c r="I235" s="282" t="s">
        <v>996</v>
      </c>
      <c r="J235" s="46"/>
      <c r="K235" s="148">
        <v>1</v>
      </c>
      <c r="L235" s="91">
        <f t="shared" si="11"/>
        <v>1</v>
      </c>
      <c r="M235" s="63"/>
      <c r="N235" s="92">
        <v>3</v>
      </c>
      <c r="O235" s="145">
        <v>1</v>
      </c>
      <c r="P235" s="92"/>
      <c r="Q235" s="145"/>
      <c r="R235" s="92"/>
      <c r="S235" s="145"/>
      <c r="T235" s="92"/>
      <c r="U235" s="145"/>
      <c r="V235" s="92"/>
      <c r="W235" s="145"/>
      <c r="X235" s="136"/>
      <c r="Y235" s="71"/>
    </row>
    <row r="236" spans="1:25" s="6" customFormat="1" ht="35.1" customHeight="1">
      <c r="A236" s="193">
        <v>162</v>
      </c>
      <c r="B236" s="193"/>
      <c r="C236" s="194" t="s">
        <v>38</v>
      </c>
      <c r="D236" s="191" t="s">
        <v>286</v>
      </c>
      <c r="E236" s="197" t="s">
        <v>790</v>
      </c>
      <c r="F236" s="194" t="s">
        <v>564</v>
      </c>
      <c r="G236" s="194" t="s">
        <v>377</v>
      </c>
      <c r="H236" s="187" t="s">
        <v>859</v>
      </c>
      <c r="I236" s="281"/>
      <c r="J236" s="191"/>
      <c r="K236" s="148">
        <v>0</v>
      </c>
      <c r="L236" s="91" t="str">
        <f t="shared" si="11"/>
        <v/>
      </c>
      <c r="M236" s="63"/>
      <c r="N236" s="92">
        <v>3</v>
      </c>
      <c r="O236" s="145"/>
      <c r="P236" s="92">
        <v>1</v>
      </c>
      <c r="Q236" s="145"/>
      <c r="R236" s="92">
        <v>1</v>
      </c>
      <c r="S236" s="145"/>
      <c r="T236" s="92">
        <v>1</v>
      </c>
      <c r="U236" s="145"/>
      <c r="V236" s="92">
        <v>1</v>
      </c>
      <c r="W236" s="145"/>
      <c r="X236" s="136"/>
      <c r="Y236" s="71"/>
    </row>
    <row r="237" spans="1:25" s="6" customFormat="1" ht="52.5" customHeight="1">
      <c r="A237" s="78"/>
      <c r="B237" s="212" t="s">
        <v>715</v>
      </c>
      <c r="C237" s="133" t="s">
        <v>38</v>
      </c>
      <c r="D237" s="46" t="s">
        <v>392</v>
      </c>
      <c r="E237" s="182" t="s">
        <v>791</v>
      </c>
      <c r="F237" s="133" t="s">
        <v>564</v>
      </c>
      <c r="G237" s="133" t="s">
        <v>228</v>
      </c>
      <c r="H237" s="35" t="s">
        <v>1098</v>
      </c>
      <c r="I237" s="302" t="s">
        <v>915</v>
      </c>
      <c r="J237" s="46"/>
      <c r="K237" s="148">
        <v>1</v>
      </c>
      <c r="L237" s="91">
        <f t="shared" si="11"/>
        <v>1</v>
      </c>
      <c r="M237" s="63"/>
      <c r="N237" s="92">
        <v>2</v>
      </c>
      <c r="O237" s="145">
        <v>1</v>
      </c>
      <c r="P237" s="92">
        <v>1</v>
      </c>
      <c r="Q237" s="145"/>
      <c r="R237" s="92">
        <v>1</v>
      </c>
      <c r="S237" s="145"/>
      <c r="T237" s="92">
        <v>1</v>
      </c>
      <c r="U237" s="145"/>
      <c r="V237" s="92">
        <v>1</v>
      </c>
      <c r="W237" s="145"/>
      <c r="X237" s="136"/>
      <c r="Y237" s="71"/>
    </row>
    <row r="238" spans="1:25" s="6" customFormat="1" ht="52.5" customHeight="1">
      <c r="A238" s="78"/>
      <c r="B238" s="212" t="s">
        <v>715</v>
      </c>
      <c r="C238" s="133" t="s">
        <v>38</v>
      </c>
      <c r="D238" s="46" t="s">
        <v>393</v>
      </c>
      <c r="E238" s="182" t="s">
        <v>792</v>
      </c>
      <c r="F238" s="133" t="s">
        <v>564</v>
      </c>
      <c r="G238" s="133" t="s">
        <v>228</v>
      </c>
      <c r="H238" s="35" t="s">
        <v>1098</v>
      </c>
      <c r="I238" s="302" t="s">
        <v>997</v>
      </c>
      <c r="J238" s="46"/>
      <c r="K238" s="148">
        <v>1</v>
      </c>
      <c r="L238" s="91">
        <f t="shared" si="11"/>
        <v>1</v>
      </c>
      <c r="M238" s="63"/>
      <c r="N238" s="92">
        <v>2</v>
      </c>
      <c r="O238" s="145">
        <v>1</v>
      </c>
      <c r="P238" s="92">
        <v>1</v>
      </c>
      <c r="Q238" s="145"/>
      <c r="R238" s="92">
        <v>1</v>
      </c>
      <c r="S238" s="145"/>
      <c r="T238" s="92">
        <v>1</v>
      </c>
      <c r="U238" s="145"/>
      <c r="V238" s="92">
        <v>1</v>
      </c>
      <c r="W238" s="145"/>
      <c r="X238" s="136"/>
      <c r="Y238" s="71"/>
    </row>
    <row r="239" spans="1:25" s="6" customFormat="1" ht="52.5" customHeight="1">
      <c r="A239" s="78"/>
      <c r="B239" s="212" t="s">
        <v>715</v>
      </c>
      <c r="C239" s="133" t="s">
        <v>38</v>
      </c>
      <c r="D239" s="76" t="s">
        <v>439</v>
      </c>
      <c r="E239" s="182" t="s">
        <v>440</v>
      </c>
      <c r="F239" s="133" t="s">
        <v>564</v>
      </c>
      <c r="G239" s="133" t="s">
        <v>228</v>
      </c>
      <c r="H239" s="35" t="s">
        <v>1095</v>
      </c>
      <c r="I239" s="302" t="s">
        <v>998</v>
      </c>
      <c r="J239" s="46"/>
      <c r="K239" s="148">
        <v>1</v>
      </c>
      <c r="L239" s="91">
        <f t="shared" si="11"/>
        <v>1</v>
      </c>
      <c r="M239" s="63"/>
      <c r="N239" s="92">
        <v>3</v>
      </c>
      <c r="O239" s="145">
        <v>1</v>
      </c>
      <c r="P239" s="92"/>
      <c r="Q239" s="145"/>
      <c r="R239" s="92"/>
      <c r="S239" s="145"/>
      <c r="T239" s="92"/>
      <c r="U239" s="145"/>
      <c r="V239" s="92"/>
      <c r="W239" s="145"/>
      <c r="X239" s="136"/>
      <c r="Y239" s="71"/>
    </row>
    <row r="240" spans="1:25" s="6" customFormat="1" ht="52.5" customHeight="1">
      <c r="A240" s="78">
        <v>161</v>
      </c>
      <c r="B240" s="212" t="s">
        <v>715</v>
      </c>
      <c r="C240" s="133" t="s">
        <v>38</v>
      </c>
      <c r="D240" s="46" t="s">
        <v>287</v>
      </c>
      <c r="E240" s="182" t="s">
        <v>793</v>
      </c>
      <c r="F240" s="133" t="s">
        <v>565</v>
      </c>
      <c r="G240" s="133" t="s">
        <v>377</v>
      </c>
      <c r="H240" s="35" t="s">
        <v>1098</v>
      </c>
      <c r="I240" s="302" t="s">
        <v>999</v>
      </c>
      <c r="J240" s="46"/>
      <c r="K240" s="148">
        <v>1</v>
      </c>
      <c r="L240" s="91">
        <f t="shared" si="11"/>
        <v>1</v>
      </c>
      <c r="M240" s="63"/>
      <c r="N240" s="92">
        <v>2</v>
      </c>
      <c r="O240" s="145">
        <v>1</v>
      </c>
      <c r="P240" s="92">
        <v>1</v>
      </c>
      <c r="Q240" s="145"/>
      <c r="R240" s="92">
        <v>1</v>
      </c>
      <c r="S240" s="145"/>
      <c r="T240" s="92">
        <v>1</v>
      </c>
      <c r="U240" s="145"/>
      <c r="V240" s="92">
        <v>1</v>
      </c>
      <c r="W240" s="145"/>
      <c r="X240" s="136"/>
      <c r="Y240" s="71"/>
    </row>
    <row r="241" spans="1:25" s="2" customFormat="1" ht="21" customHeight="1">
      <c r="A241" s="41"/>
      <c r="B241" s="41"/>
      <c r="C241" s="41" t="s">
        <v>116</v>
      </c>
      <c r="D241" s="42"/>
      <c r="E241" s="114"/>
      <c r="F241" s="114"/>
      <c r="G241" s="42"/>
      <c r="H241" s="42"/>
      <c r="I241" s="42"/>
      <c r="J241" s="42"/>
      <c r="K241" s="31"/>
      <c r="L241" s="31"/>
      <c r="M241" s="31"/>
      <c r="N241" s="31"/>
      <c r="O241" s="31"/>
      <c r="P241" s="31"/>
      <c r="Q241" s="31"/>
      <c r="R241" s="31"/>
      <c r="S241" s="31"/>
      <c r="T241" s="31"/>
      <c r="U241" s="31"/>
      <c r="V241" s="31"/>
      <c r="W241" s="31"/>
      <c r="X241" s="69"/>
      <c r="Y241" s="66"/>
    </row>
    <row r="242" spans="1:25" s="6" customFormat="1" ht="52.5" customHeight="1">
      <c r="A242" s="78">
        <v>42</v>
      </c>
      <c r="B242" s="205"/>
      <c r="C242" s="35" t="s">
        <v>38</v>
      </c>
      <c r="D242" s="38" t="s">
        <v>117</v>
      </c>
      <c r="E242" s="35" t="s">
        <v>39</v>
      </c>
      <c r="F242" s="131" t="s">
        <v>566</v>
      </c>
      <c r="G242" s="39" t="s">
        <v>166</v>
      </c>
      <c r="H242" s="35" t="s">
        <v>1095</v>
      </c>
      <c r="I242" s="269" t="s">
        <v>1089</v>
      </c>
      <c r="J242" s="39"/>
      <c r="K242" s="148">
        <v>0.1</v>
      </c>
      <c r="L242" s="91">
        <f>IF(COUNT(O242,Q242,S242,U242,W242)&gt;0,SUM(O242,Q242,S242,U242,W242)/COUNT(O242,Q242,S242,U242,W242),"")</f>
        <v>1</v>
      </c>
      <c r="M242" s="63"/>
      <c r="N242" s="92">
        <v>3</v>
      </c>
      <c r="O242" s="145">
        <v>1</v>
      </c>
      <c r="P242" s="92">
        <v>1</v>
      </c>
      <c r="Q242" s="145"/>
      <c r="R242" s="92">
        <v>1</v>
      </c>
      <c r="S242" s="145"/>
      <c r="T242" s="92">
        <v>1</v>
      </c>
      <c r="U242" s="145"/>
      <c r="V242" s="92">
        <v>1</v>
      </c>
      <c r="W242" s="145"/>
      <c r="X242" s="136"/>
      <c r="Y242" s="71"/>
    </row>
    <row r="243" spans="1:25" s="6" customFormat="1" ht="52.5" customHeight="1">
      <c r="A243" s="78">
        <v>43</v>
      </c>
      <c r="B243" s="212"/>
      <c r="C243" s="35" t="s">
        <v>38</v>
      </c>
      <c r="D243" s="38" t="s">
        <v>118</v>
      </c>
      <c r="E243" s="35" t="s">
        <v>119</v>
      </c>
      <c r="F243" s="131" t="s">
        <v>567</v>
      </c>
      <c r="G243" s="39" t="s">
        <v>166</v>
      </c>
      <c r="H243" s="35" t="s">
        <v>1095</v>
      </c>
      <c r="I243" s="269" t="s">
        <v>1000</v>
      </c>
      <c r="J243" s="39"/>
      <c r="K243" s="148">
        <v>1</v>
      </c>
      <c r="L243" s="91">
        <f>IF(COUNT(O243,Q243,S243,U243,W243)&gt;0,SUM(O243,Q243,S243,U243,W243)/COUNT(O243,Q243,S243,U243,W243),"")</f>
        <v>1</v>
      </c>
      <c r="M243" s="63"/>
      <c r="N243" s="92">
        <v>3</v>
      </c>
      <c r="O243" s="145">
        <v>1</v>
      </c>
      <c r="P243" s="92">
        <v>1</v>
      </c>
      <c r="Q243" s="145"/>
      <c r="R243" s="92">
        <v>1</v>
      </c>
      <c r="S243" s="145"/>
      <c r="T243" s="92">
        <v>1</v>
      </c>
      <c r="U243" s="145"/>
      <c r="V243" s="92">
        <v>1</v>
      </c>
      <c r="W243" s="145"/>
      <c r="X243" s="136"/>
      <c r="Y243" s="71"/>
    </row>
    <row r="244" spans="1:25" s="2" customFormat="1" ht="21" customHeight="1">
      <c r="A244" s="41"/>
      <c r="B244" s="41"/>
      <c r="C244" s="41" t="s">
        <v>120</v>
      </c>
      <c r="D244" s="42"/>
      <c r="E244" s="114"/>
      <c r="F244" s="114"/>
      <c r="G244" s="42"/>
      <c r="H244" s="42"/>
      <c r="I244" s="42"/>
      <c r="J244" s="42"/>
      <c r="K244" s="31"/>
      <c r="L244" s="31"/>
      <c r="M244" s="31"/>
      <c r="N244" s="31"/>
      <c r="O244" s="31"/>
      <c r="P244" s="31"/>
      <c r="Q244" s="31"/>
      <c r="R244" s="31"/>
      <c r="S244" s="31"/>
      <c r="T244" s="31"/>
      <c r="U244" s="31"/>
      <c r="V244" s="31"/>
      <c r="W244" s="31"/>
      <c r="X244" s="69"/>
      <c r="Y244" s="66"/>
    </row>
    <row r="245" spans="1:25" s="4" customFormat="1" ht="52.5" customHeight="1">
      <c r="A245" s="78">
        <v>44</v>
      </c>
      <c r="B245" s="78"/>
      <c r="C245" s="117" t="s">
        <v>38</v>
      </c>
      <c r="D245" s="77" t="s">
        <v>121</v>
      </c>
      <c r="E245" s="117" t="s">
        <v>202</v>
      </c>
      <c r="F245" s="131" t="s">
        <v>568</v>
      </c>
      <c r="G245" s="131" t="s">
        <v>111</v>
      </c>
      <c r="H245" s="35" t="s">
        <v>1099</v>
      </c>
      <c r="I245" s="299" t="s">
        <v>1001</v>
      </c>
      <c r="J245" s="214"/>
      <c r="K245" s="148">
        <v>0.1</v>
      </c>
      <c r="L245" s="91">
        <f>IF(COUNT(O245,Q245,S245,U245,W245)&gt;0,SUM(O245,Q245,S245,U245,W245)/COUNT(O245,Q245,S245,U245,W245),"")</f>
        <v>1</v>
      </c>
      <c r="M245" s="63"/>
      <c r="N245" s="92">
        <v>4</v>
      </c>
      <c r="O245" s="145">
        <v>1</v>
      </c>
      <c r="P245" s="92">
        <v>1</v>
      </c>
      <c r="Q245" s="145"/>
      <c r="R245" s="92">
        <v>1</v>
      </c>
      <c r="S245" s="145"/>
      <c r="T245" s="92">
        <v>1</v>
      </c>
      <c r="U245" s="145"/>
      <c r="V245" s="92">
        <v>1</v>
      </c>
      <c r="W245" s="145"/>
      <c r="X245" s="136"/>
      <c r="Y245" s="71"/>
    </row>
    <row r="246" spans="1:25" s="4" customFormat="1" ht="80.45" customHeight="1">
      <c r="A246" s="78">
        <v>45</v>
      </c>
      <c r="B246" s="212" t="s">
        <v>715</v>
      </c>
      <c r="C246" s="117" t="s">
        <v>38</v>
      </c>
      <c r="D246" s="77" t="s">
        <v>122</v>
      </c>
      <c r="E246" s="117" t="s">
        <v>201</v>
      </c>
      <c r="F246" s="214" t="s">
        <v>704</v>
      </c>
      <c r="G246" s="214" t="s">
        <v>204</v>
      </c>
      <c r="H246" s="35" t="s">
        <v>1097</v>
      </c>
      <c r="I246" s="296" t="s">
        <v>1002</v>
      </c>
      <c r="J246" s="259" t="s">
        <v>804</v>
      </c>
      <c r="K246" s="148">
        <v>1</v>
      </c>
      <c r="L246" s="91">
        <f>IF(COUNT(O246,Q246,S246,U246,W246)&gt;0,SUM(O246,Q246,S246,U246,W246)/COUNT(O246,Q246,S246,U246,W246),"")</f>
        <v>1</v>
      </c>
      <c r="M246" s="63"/>
      <c r="N246" s="92">
        <v>1</v>
      </c>
      <c r="O246" s="244">
        <v>1</v>
      </c>
      <c r="P246" s="92">
        <v>1</v>
      </c>
      <c r="Q246" s="244"/>
      <c r="R246" s="92">
        <v>1</v>
      </c>
      <c r="S246" s="244"/>
      <c r="T246" s="92">
        <v>1</v>
      </c>
      <c r="U246" s="244"/>
      <c r="V246" s="92">
        <v>1</v>
      </c>
      <c r="W246" s="244"/>
      <c r="X246" s="136"/>
      <c r="Y246" s="71"/>
    </row>
    <row r="247" spans="1:25" s="4" customFormat="1" ht="80.45" customHeight="1">
      <c r="A247" s="78"/>
      <c r="B247" s="212"/>
      <c r="C247" s="117" t="s">
        <v>38</v>
      </c>
      <c r="D247" s="77" t="s">
        <v>815</v>
      </c>
      <c r="E247" s="117" t="s">
        <v>816</v>
      </c>
      <c r="F247" s="169" t="s">
        <v>817</v>
      </c>
      <c r="G247" s="131" t="s">
        <v>208</v>
      </c>
      <c r="H247" s="35" t="s">
        <v>1097</v>
      </c>
      <c r="I247" s="296" t="s">
        <v>818</v>
      </c>
      <c r="J247" s="259"/>
      <c r="K247" s="148">
        <v>1</v>
      </c>
      <c r="L247" s="91">
        <f>IF(COUNT(O247,Q247,S247,U247,W247)&gt;0,SUM(O247,Q247,S247,U247,W247)/COUNT(O247,Q247,S247,U247,W247),"")</f>
        <v>1</v>
      </c>
      <c r="M247" s="63"/>
      <c r="N247" s="92">
        <v>1</v>
      </c>
      <c r="O247" s="145">
        <v>1</v>
      </c>
      <c r="P247" s="92">
        <v>1</v>
      </c>
      <c r="Q247" s="145"/>
      <c r="R247" s="92">
        <v>1</v>
      </c>
      <c r="S247" s="145"/>
      <c r="T247" s="92">
        <v>1</v>
      </c>
      <c r="U247" s="145"/>
      <c r="V247" s="92">
        <v>1</v>
      </c>
      <c r="W247" s="145"/>
      <c r="X247" s="136"/>
      <c r="Y247" s="71"/>
    </row>
    <row r="248" spans="1:25" s="2" customFormat="1" ht="21" customHeight="1">
      <c r="A248" s="30"/>
      <c r="B248" s="41"/>
      <c r="C248" s="30" t="s">
        <v>205</v>
      </c>
      <c r="D248" s="31"/>
      <c r="E248" s="114"/>
      <c r="F248" s="114"/>
      <c r="G248" s="31"/>
      <c r="H248" s="42"/>
      <c r="I248" s="31"/>
      <c r="J248" s="31"/>
      <c r="K248" s="31"/>
      <c r="L248" s="31"/>
      <c r="M248" s="31"/>
      <c r="N248" s="31"/>
      <c r="O248" s="31"/>
      <c r="P248" s="31"/>
      <c r="Q248" s="31"/>
      <c r="R248" s="31"/>
      <c r="S248" s="31"/>
      <c r="T248" s="31"/>
      <c r="U248" s="31"/>
      <c r="V248" s="31"/>
      <c r="W248" s="31"/>
      <c r="X248" s="69"/>
      <c r="Y248" s="66"/>
    </row>
    <row r="249" spans="1:25" s="4" customFormat="1" ht="52.5" customHeight="1">
      <c r="A249" s="87"/>
      <c r="B249" s="87"/>
      <c r="C249" s="118" t="s">
        <v>38</v>
      </c>
      <c r="D249" s="89" t="s">
        <v>623</v>
      </c>
      <c r="E249" s="116" t="s">
        <v>206</v>
      </c>
      <c r="F249" s="94" t="s">
        <v>639</v>
      </c>
      <c r="G249" s="36" t="s">
        <v>111</v>
      </c>
      <c r="H249" s="95" t="s">
        <v>1099</v>
      </c>
      <c r="I249" s="267" t="s">
        <v>862</v>
      </c>
      <c r="J249" s="249"/>
      <c r="K249" s="148">
        <v>0.1</v>
      </c>
      <c r="L249" s="91">
        <f>IF(COUNT(O249,Q249,S249,U249,W249)&gt;0,SUM(O249,Q249,S249,U249,W249)/COUNT(O249,Q249,S249,U249,W249),"")</f>
        <v>1</v>
      </c>
      <c r="M249" s="63"/>
      <c r="N249" s="92">
        <v>4</v>
      </c>
      <c r="O249" s="145">
        <v>1</v>
      </c>
      <c r="P249" s="92">
        <v>1</v>
      </c>
      <c r="Q249" s="145"/>
      <c r="R249" s="92">
        <v>1</v>
      </c>
      <c r="S249" s="145"/>
      <c r="T249" s="92">
        <v>1</v>
      </c>
      <c r="U249" s="145"/>
      <c r="V249" s="92">
        <v>1</v>
      </c>
      <c r="W249" s="145"/>
      <c r="X249" s="136"/>
      <c r="Y249" s="71"/>
    </row>
    <row r="250" spans="1:25" s="4" customFormat="1" ht="52.5" customHeight="1" outlineLevel="1">
      <c r="A250" s="87"/>
      <c r="B250" s="87"/>
      <c r="C250" s="134" t="s">
        <v>38</v>
      </c>
      <c r="D250" s="89" t="s">
        <v>651</v>
      </c>
      <c r="E250" s="116" t="s">
        <v>652</v>
      </c>
      <c r="F250" s="131" t="s">
        <v>640</v>
      </c>
      <c r="G250" s="131"/>
      <c r="H250" s="95" t="s">
        <v>1099</v>
      </c>
      <c r="I250" s="266" t="s">
        <v>712</v>
      </c>
      <c r="J250" s="249"/>
      <c r="K250" s="148"/>
      <c r="L250" s="91">
        <f t="shared" ref="L250:L262" si="12">IF(COUNT(O250,Q250,S250,U250,W250)&gt;0,SUM(O250,Q250,S250,U250,W250)/COUNT(O250,Q250,S250,U250,W250),"")</f>
        <v>1</v>
      </c>
      <c r="M250" s="63"/>
      <c r="N250" s="92">
        <v>4</v>
      </c>
      <c r="O250" s="238">
        <v>1</v>
      </c>
      <c r="P250" s="92"/>
      <c r="Q250" s="159"/>
      <c r="R250" s="92"/>
      <c r="S250" s="159"/>
      <c r="T250" s="92"/>
      <c r="U250" s="159"/>
      <c r="V250" s="92"/>
      <c r="W250" s="159"/>
      <c r="X250" s="136"/>
      <c r="Y250" s="71"/>
    </row>
    <row r="251" spans="1:25" s="4" customFormat="1" ht="52.5" customHeight="1" outlineLevel="1">
      <c r="A251" s="87"/>
      <c r="B251" s="212"/>
      <c r="C251" s="134" t="s">
        <v>38</v>
      </c>
      <c r="D251" s="89" t="s">
        <v>653</v>
      </c>
      <c r="E251" s="116" t="s">
        <v>654</v>
      </c>
      <c r="F251" s="131"/>
      <c r="G251" s="131"/>
      <c r="H251" s="95" t="s">
        <v>1099</v>
      </c>
      <c r="I251" s="266" t="s">
        <v>872</v>
      </c>
      <c r="J251" s="249"/>
      <c r="K251" s="148"/>
      <c r="L251" s="91">
        <f t="shared" si="12"/>
        <v>1</v>
      </c>
      <c r="M251" s="63"/>
      <c r="N251" s="92">
        <v>4</v>
      </c>
      <c r="O251" s="238">
        <v>1</v>
      </c>
      <c r="P251" s="92"/>
      <c r="Q251" s="159"/>
      <c r="R251" s="92"/>
      <c r="S251" s="159"/>
      <c r="T251" s="92"/>
      <c r="U251" s="159"/>
      <c r="V251" s="92"/>
      <c r="W251" s="159"/>
      <c r="X251" s="136"/>
      <c r="Y251" s="71"/>
    </row>
    <row r="252" spans="1:25" s="4" customFormat="1" ht="52.5" customHeight="1" outlineLevel="1">
      <c r="A252" s="87"/>
      <c r="B252" s="212"/>
      <c r="C252" s="134" t="s">
        <v>38</v>
      </c>
      <c r="D252" s="89" t="s">
        <v>655</v>
      </c>
      <c r="E252" s="116" t="s">
        <v>624</v>
      </c>
      <c r="F252" s="131" t="s">
        <v>640</v>
      </c>
      <c r="G252" s="131" t="s">
        <v>111</v>
      </c>
      <c r="H252" s="95" t="s">
        <v>1099</v>
      </c>
      <c r="I252" s="266" t="s">
        <v>1003</v>
      </c>
      <c r="J252" s="249"/>
      <c r="K252" s="148"/>
      <c r="L252" s="91">
        <f t="shared" si="12"/>
        <v>1</v>
      </c>
      <c r="M252" s="63"/>
      <c r="N252" s="92">
        <v>4</v>
      </c>
      <c r="O252" s="238">
        <v>1</v>
      </c>
      <c r="P252" s="92"/>
      <c r="Q252" s="158"/>
      <c r="R252" s="92"/>
      <c r="S252" s="158"/>
      <c r="T252" s="92"/>
      <c r="U252" s="158"/>
      <c r="V252" s="92"/>
      <c r="W252" s="158"/>
      <c r="X252" s="136"/>
      <c r="Y252" s="71"/>
    </row>
    <row r="253" spans="1:25" s="4" customFormat="1" ht="52.5" customHeight="1" outlineLevel="1">
      <c r="A253" s="87"/>
      <c r="B253" s="212"/>
      <c r="C253" s="134" t="s">
        <v>38</v>
      </c>
      <c r="D253" s="89" t="s">
        <v>656</v>
      </c>
      <c r="E253" s="116" t="s">
        <v>625</v>
      </c>
      <c r="F253" s="131" t="s">
        <v>641</v>
      </c>
      <c r="G253" s="131" t="s">
        <v>111</v>
      </c>
      <c r="H253" s="95" t="s">
        <v>1099</v>
      </c>
      <c r="I253" s="266" t="s">
        <v>904</v>
      </c>
      <c r="J253" s="249"/>
      <c r="K253" s="148"/>
      <c r="L253" s="91">
        <f t="shared" si="12"/>
        <v>1</v>
      </c>
      <c r="M253" s="63"/>
      <c r="N253" s="92">
        <v>4</v>
      </c>
      <c r="O253" s="238">
        <v>1</v>
      </c>
      <c r="P253" s="92"/>
      <c r="Q253" s="158"/>
      <c r="R253" s="92"/>
      <c r="S253" s="158"/>
      <c r="T253" s="92"/>
      <c r="U253" s="158"/>
      <c r="V253" s="92"/>
      <c r="W253" s="158"/>
      <c r="X253" s="136"/>
      <c r="Y253" s="71"/>
    </row>
    <row r="254" spans="1:25" s="4" customFormat="1" ht="52.5" customHeight="1" outlineLevel="1">
      <c r="A254" s="87"/>
      <c r="B254" s="212"/>
      <c r="C254" s="134" t="s">
        <v>38</v>
      </c>
      <c r="D254" s="89" t="s">
        <v>657</v>
      </c>
      <c r="E254" s="116" t="s">
        <v>626</v>
      </c>
      <c r="F254" s="131" t="s">
        <v>642</v>
      </c>
      <c r="G254" s="131" t="s">
        <v>111</v>
      </c>
      <c r="H254" s="95" t="s">
        <v>1099</v>
      </c>
      <c r="I254" s="266" t="s">
        <v>903</v>
      </c>
      <c r="J254" s="249"/>
      <c r="K254" s="148"/>
      <c r="L254" s="91">
        <f t="shared" si="12"/>
        <v>1</v>
      </c>
      <c r="M254" s="63"/>
      <c r="N254" s="92">
        <v>4</v>
      </c>
      <c r="O254" s="238">
        <v>1</v>
      </c>
      <c r="P254" s="92"/>
      <c r="Q254" s="158"/>
      <c r="R254" s="92"/>
      <c r="S254" s="158"/>
      <c r="T254" s="92"/>
      <c r="U254" s="158"/>
      <c r="V254" s="92"/>
      <c r="W254" s="158"/>
      <c r="X254" s="136"/>
      <c r="Y254" s="71"/>
    </row>
    <row r="255" spans="1:25" s="4" customFormat="1" ht="52.5" customHeight="1" outlineLevel="1">
      <c r="A255" s="87"/>
      <c r="B255" s="87"/>
      <c r="C255" s="134" t="s">
        <v>38</v>
      </c>
      <c r="D255" s="89" t="s">
        <v>627</v>
      </c>
      <c r="E255" s="116" t="s">
        <v>628</v>
      </c>
      <c r="F255" s="131" t="s">
        <v>643</v>
      </c>
      <c r="G255" s="131" t="s">
        <v>111</v>
      </c>
      <c r="H255" s="95" t="s">
        <v>1099</v>
      </c>
      <c r="I255" s="266" t="s">
        <v>874</v>
      </c>
      <c r="J255" s="249"/>
      <c r="K255" s="148"/>
      <c r="L255" s="91">
        <f t="shared" si="12"/>
        <v>1</v>
      </c>
      <c r="M255" s="63"/>
      <c r="N255" s="92">
        <v>4</v>
      </c>
      <c r="O255" s="238">
        <v>1</v>
      </c>
      <c r="P255" s="92"/>
      <c r="Q255" s="158"/>
      <c r="R255" s="92"/>
      <c r="S255" s="158"/>
      <c r="T255" s="92"/>
      <c r="U255" s="158"/>
      <c r="V255" s="92"/>
      <c r="W255" s="158"/>
      <c r="X255" s="136"/>
      <c r="Y255" s="71"/>
    </row>
    <row r="256" spans="1:25" s="4" customFormat="1" ht="52.5" customHeight="1" outlineLevel="1">
      <c r="A256" s="87"/>
      <c r="B256" s="87"/>
      <c r="C256" s="134" t="s">
        <v>38</v>
      </c>
      <c r="D256" s="89" t="s">
        <v>630</v>
      </c>
      <c r="E256" s="116" t="s">
        <v>631</v>
      </c>
      <c r="F256" s="131" t="s">
        <v>644</v>
      </c>
      <c r="G256" s="131" t="s">
        <v>111</v>
      </c>
      <c r="H256" s="95" t="s">
        <v>1099</v>
      </c>
      <c r="I256" s="266" t="s">
        <v>701</v>
      </c>
      <c r="J256" s="249"/>
      <c r="K256" s="148"/>
      <c r="L256" s="91">
        <f t="shared" si="12"/>
        <v>1</v>
      </c>
      <c r="M256" s="63"/>
      <c r="N256" s="92">
        <v>4</v>
      </c>
      <c r="O256" s="238">
        <v>1</v>
      </c>
      <c r="P256" s="92"/>
      <c r="Q256" s="158"/>
      <c r="R256" s="92"/>
      <c r="S256" s="158"/>
      <c r="T256" s="92"/>
      <c r="U256" s="158"/>
      <c r="V256" s="92"/>
      <c r="W256" s="158"/>
      <c r="X256" s="136"/>
      <c r="Y256" s="71"/>
    </row>
    <row r="257" spans="1:25" s="4" customFormat="1" ht="52.5" customHeight="1" outlineLevel="1">
      <c r="A257" s="87"/>
      <c r="B257" s="87"/>
      <c r="C257" s="134" t="s">
        <v>38</v>
      </c>
      <c r="D257" s="89" t="s">
        <v>632</v>
      </c>
      <c r="E257" s="116" t="s">
        <v>633</v>
      </c>
      <c r="F257" s="131" t="s">
        <v>645</v>
      </c>
      <c r="G257" s="131" t="s">
        <v>111</v>
      </c>
      <c r="H257" s="95" t="s">
        <v>1099</v>
      </c>
      <c r="I257" s="266" t="s">
        <v>864</v>
      </c>
      <c r="J257" s="249"/>
      <c r="K257" s="148"/>
      <c r="L257" s="91">
        <f t="shared" si="12"/>
        <v>1</v>
      </c>
      <c r="M257" s="63"/>
      <c r="N257" s="92">
        <v>4</v>
      </c>
      <c r="O257" s="238">
        <v>1</v>
      </c>
      <c r="P257" s="92"/>
      <c r="Q257" s="158"/>
      <c r="R257" s="92"/>
      <c r="S257" s="158"/>
      <c r="T257" s="92"/>
      <c r="U257" s="158"/>
      <c r="V257" s="92"/>
      <c r="W257" s="158"/>
      <c r="X257" s="136"/>
      <c r="Y257" s="71"/>
    </row>
    <row r="258" spans="1:25" s="4" customFormat="1" ht="52.5" customHeight="1" outlineLevel="1">
      <c r="A258" s="87"/>
      <c r="B258" s="87"/>
      <c r="C258" s="134" t="s">
        <v>38</v>
      </c>
      <c r="D258" s="89" t="s">
        <v>634</v>
      </c>
      <c r="E258" s="116" t="s">
        <v>635</v>
      </c>
      <c r="F258" s="131" t="s">
        <v>646</v>
      </c>
      <c r="G258" s="131" t="s">
        <v>111</v>
      </c>
      <c r="H258" s="95" t="s">
        <v>1099</v>
      </c>
      <c r="I258" s="266" t="s">
        <v>701</v>
      </c>
      <c r="J258" s="249"/>
      <c r="K258" s="148"/>
      <c r="L258" s="91">
        <f t="shared" si="12"/>
        <v>1</v>
      </c>
      <c r="M258" s="63"/>
      <c r="N258" s="92">
        <v>4</v>
      </c>
      <c r="O258" s="238">
        <v>1</v>
      </c>
      <c r="P258" s="92">
        <v>1</v>
      </c>
      <c r="Q258" s="158"/>
      <c r="R258" s="92">
        <v>1</v>
      </c>
      <c r="S258" s="158"/>
      <c r="T258" s="92">
        <v>1</v>
      </c>
      <c r="U258" s="158"/>
      <c r="V258" s="92">
        <v>1</v>
      </c>
      <c r="W258" s="158"/>
      <c r="X258" s="136"/>
      <c r="Y258" s="71"/>
    </row>
    <row r="259" spans="1:25" s="4" customFormat="1" ht="52.5" customHeight="1" outlineLevel="1">
      <c r="A259" s="87"/>
      <c r="B259" s="87"/>
      <c r="C259" s="134" t="s">
        <v>38</v>
      </c>
      <c r="D259" s="89" t="s">
        <v>636</v>
      </c>
      <c r="E259" s="116" t="s">
        <v>637</v>
      </c>
      <c r="F259" s="131" t="s">
        <v>647</v>
      </c>
      <c r="G259" s="131" t="s">
        <v>111</v>
      </c>
      <c r="H259" s="95" t="s">
        <v>1099</v>
      </c>
      <c r="I259" s="266" t="s">
        <v>701</v>
      </c>
      <c r="J259" s="249"/>
      <c r="K259" s="148"/>
      <c r="L259" s="91">
        <f t="shared" si="12"/>
        <v>1</v>
      </c>
      <c r="M259" s="63"/>
      <c r="N259" s="92">
        <v>4</v>
      </c>
      <c r="O259" s="238">
        <v>1</v>
      </c>
      <c r="P259" s="92"/>
      <c r="Q259" s="158"/>
      <c r="R259" s="92"/>
      <c r="S259" s="158"/>
      <c r="T259" s="92"/>
      <c r="U259" s="158"/>
      <c r="V259" s="92"/>
      <c r="W259" s="158"/>
      <c r="X259" s="136"/>
      <c r="Y259" s="71"/>
    </row>
    <row r="260" spans="1:25" s="4" customFormat="1" ht="52.5" customHeight="1" outlineLevel="1">
      <c r="A260" s="87"/>
      <c r="B260" s="212"/>
      <c r="C260" s="134" t="s">
        <v>38</v>
      </c>
      <c r="D260" s="89" t="s">
        <v>649</v>
      </c>
      <c r="E260" s="116" t="s">
        <v>638</v>
      </c>
      <c r="F260" s="131" t="s">
        <v>648</v>
      </c>
      <c r="G260" s="131" t="s">
        <v>111</v>
      </c>
      <c r="H260" s="95" t="s">
        <v>1099</v>
      </c>
      <c r="I260" s="266" t="s">
        <v>863</v>
      </c>
      <c r="J260" s="249" t="s">
        <v>742</v>
      </c>
      <c r="K260" s="148"/>
      <c r="L260" s="91">
        <f t="shared" si="12"/>
        <v>1</v>
      </c>
      <c r="M260" s="63"/>
      <c r="N260" s="92">
        <v>4</v>
      </c>
      <c r="O260" s="238">
        <v>1</v>
      </c>
      <c r="P260" s="92"/>
      <c r="Q260" s="158"/>
      <c r="R260" s="92"/>
      <c r="S260" s="158"/>
      <c r="T260" s="92"/>
      <c r="U260" s="158"/>
      <c r="V260" s="92"/>
      <c r="W260" s="158"/>
      <c r="X260" s="136"/>
      <c r="Y260" s="71"/>
    </row>
    <row r="261" spans="1:25" s="4" customFormat="1" ht="52.5" customHeight="1" outlineLevel="1">
      <c r="A261" s="87"/>
      <c r="B261" s="212"/>
      <c r="C261" s="134" t="s">
        <v>38</v>
      </c>
      <c r="D261" s="89" t="s">
        <v>650</v>
      </c>
      <c r="E261" s="116" t="s">
        <v>684</v>
      </c>
      <c r="F261" s="131" t="s">
        <v>685</v>
      </c>
      <c r="G261" s="131" t="s">
        <v>111</v>
      </c>
      <c r="H261" s="95" t="s">
        <v>1099</v>
      </c>
      <c r="I261" s="266" t="s">
        <v>701</v>
      </c>
      <c r="J261" s="249"/>
      <c r="K261" s="148"/>
      <c r="L261" s="91">
        <f t="shared" si="12"/>
        <v>1</v>
      </c>
      <c r="M261" s="63"/>
      <c r="N261" s="92">
        <v>4</v>
      </c>
      <c r="O261" s="238">
        <v>1</v>
      </c>
      <c r="P261" s="92"/>
      <c r="Q261" s="158"/>
      <c r="R261" s="92"/>
      <c r="S261" s="158"/>
      <c r="T261" s="92"/>
      <c r="U261" s="158"/>
      <c r="V261" s="92"/>
      <c r="W261" s="158"/>
      <c r="X261" s="136"/>
      <c r="Y261" s="71"/>
    </row>
    <row r="262" spans="1:25" s="4" customFormat="1" ht="52.5" customHeight="1" outlineLevel="1">
      <c r="A262" s="87"/>
      <c r="B262" s="212"/>
      <c r="C262" s="134" t="s">
        <v>38</v>
      </c>
      <c r="D262" s="89" t="s">
        <v>683</v>
      </c>
      <c r="E262" s="273" t="s">
        <v>682</v>
      </c>
      <c r="F262" s="162" t="s">
        <v>686</v>
      </c>
      <c r="G262" s="162" t="s">
        <v>111</v>
      </c>
      <c r="H262" s="95" t="s">
        <v>1099</v>
      </c>
      <c r="I262" s="266" t="s">
        <v>863</v>
      </c>
      <c r="J262" s="249"/>
      <c r="K262" s="148"/>
      <c r="L262" s="91">
        <f t="shared" si="12"/>
        <v>1</v>
      </c>
      <c r="M262" s="63"/>
      <c r="N262" s="92">
        <v>4</v>
      </c>
      <c r="O262" s="238">
        <v>1</v>
      </c>
      <c r="P262" s="92"/>
      <c r="Q262" s="166"/>
      <c r="R262" s="92"/>
      <c r="S262" s="166"/>
      <c r="T262" s="92"/>
      <c r="U262" s="166"/>
      <c r="V262" s="92"/>
      <c r="W262" s="166"/>
      <c r="X262" s="136"/>
      <c r="Y262" s="71"/>
    </row>
    <row r="263" spans="1:25" s="4" customFormat="1" ht="84.75" customHeight="1">
      <c r="A263" s="87">
        <v>48</v>
      </c>
      <c r="B263" s="286" t="s">
        <v>715</v>
      </c>
      <c r="C263" s="287" t="s">
        <v>203</v>
      </c>
      <c r="D263" s="283" t="s">
        <v>675</v>
      </c>
      <c r="E263" s="309" t="s">
        <v>873</v>
      </c>
      <c r="F263" s="268" t="s">
        <v>854</v>
      </c>
      <c r="G263" s="268" t="s">
        <v>111</v>
      </c>
      <c r="H263" s="95" t="s">
        <v>1096</v>
      </c>
      <c r="I263" s="296" t="s">
        <v>1093</v>
      </c>
      <c r="J263" s="260"/>
      <c r="K263" s="148">
        <v>1</v>
      </c>
      <c r="L263" s="91">
        <f>IF(COUNT(O263,Q263,S263,U263,W263)&gt;0,SUM(O263,Q263,S263,U263,W263)/COUNT(O263,Q263,S263,U263,W263),"")</f>
        <v>1</v>
      </c>
      <c r="M263" s="63"/>
      <c r="N263" s="92">
        <v>6</v>
      </c>
      <c r="O263" s="158">
        <v>1</v>
      </c>
      <c r="P263" s="92">
        <v>1</v>
      </c>
      <c r="Q263" s="158"/>
      <c r="R263" s="92">
        <v>1</v>
      </c>
      <c r="S263" s="158"/>
      <c r="T263" s="92">
        <v>1</v>
      </c>
      <c r="U263" s="158"/>
      <c r="V263" s="92">
        <v>1</v>
      </c>
      <c r="W263" s="158"/>
      <c r="X263" s="136"/>
      <c r="Y263" s="71"/>
    </row>
    <row r="264" spans="1:25" s="4" customFormat="1" ht="52.5" customHeight="1">
      <c r="A264" s="127"/>
      <c r="B264" s="286" t="s">
        <v>715</v>
      </c>
      <c r="C264" s="287" t="s">
        <v>203</v>
      </c>
      <c r="D264" s="283" t="s">
        <v>852</v>
      </c>
      <c r="E264" s="287" t="s">
        <v>853</v>
      </c>
      <c r="F264" s="268" t="s">
        <v>855</v>
      </c>
      <c r="G264" s="268" t="s">
        <v>857</v>
      </c>
      <c r="H264" s="95" t="s">
        <v>1102</v>
      </c>
      <c r="I264" s="312" t="s">
        <v>1042</v>
      </c>
      <c r="J264" s="249" t="s">
        <v>856</v>
      </c>
      <c r="K264" s="148">
        <v>1</v>
      </c>
      <c r="L264" s="91">
        <f>IF(COUNT(O264,Q264,S264,U264,W264)&gt;0,SUM(O264,Q264,S264,U264,W264)/COUNT(O264,Q264,S264,U264,W264),"")</f>
        <v>1</v>
      </c>
      <c r="M264" s="63"/>
      <c r="N264" s="92">
        <v>7</v>
      </c>
      <c r="O264" s="264">
        <v>1</v>
      </c>
      <c r="P264" s="92">
        <v>1</v>
      </c>
      <c r="Q264" s="264"/>
      <c r="R264" s="92">
        <v>1</v>
      </c>
      <c r="S264" s="264"/>
      <c r="T264" s="92">
        <v>1</v>
      </c>
      <c r="U264" s="264"/>
      <c r="V264" s="92">
        <v>1</v>
      </c>
      <c r="W264" s="264"/>
      <c r="X264" s="136"/>
      <c r="Y264" s="71"/>
    </row>
    <row r="265" spans="1:25" s="4" customFormat="1" ht="52.5" customHeight="1">
      <c r="A265" s="127">
        <v>193</v>
      </c>
      <c r="B265" s="212"/>
      <c r="C265" s="134" t="s">
        <v>203</v>
      </c>
      <c r="D265" s="160" t="s">
        <v>629</v>
      </c>
      <c r="E265" s="309" t="s">
        <v>935</v>
      </c>
      <c r="F265" s="131" t="s">
        <v>802</v>
      </c>
      <c r="G265" s="131" t="s">
        <v>111</v>
      </c>
      <c r="H265" s="95" t="s">
        <v>859</v>
      </c>
      <c r="I265" s="312" t="s">
        <v>1043</v>
      </c>
      <c r="J265" s="262" t="s">
        <v>858</v>
      </c>
      <c r="K265" s="148">
        <v>0</v>
      </c>
      <c r="L265" s="91" t="str">
        <f>IF(COUNT(O265,Q265,S265,U265,W265)&gt;0,SUM(O265,Q265,S265,U265,W265)/COUNT(O265,Q265,S265,U265,W265),"")</f>
        <v/>
      </c>
      <c r="M265" s="63"/>
      <c r="N265" s="92">
        <v>7</v>
      </c>
      <c r="O265" s="264"/>
      <c r="P265" s="92">
        <v>1</v>
      </c>
      <c r="Q265" s="158"/>
      <c r="R265" s="92">
        <v>1</v>
      </c>
      <c r="S265" s="158"/>
      <c r="T265" s="92">
        <v>1</v>
      </c>
      <c r="U265" s="158"/>
      <c r="V265" s="92">
        <v>1</v>
      </c>
      <c r="W265" s="158"/>
      <c r="X265" s="136"/>
      <c r="Y265" s="71"/>
    </row>
    <row r="266" spans="1:25" s="4" customFormat="1" ht="52.5" customHeight="1">
      <c r="A266" s="87">
        <v>82</v>
      </c>
      <c r="B266" s="212"/>
      <c r="C266" s="134" t="s">
        <v>203</v>
      </c>
      <c r="D266" s="160" t="s">
        <v>676</v>
      </c>
      <c r="E266" s="319" t="s">
        <v>934</v>
      </c>
      <c r="F266" s="214" t="s">
        <v>803</v>
      </c>
      <c r="G266" s="160" t="s">
        <v>204</v>
      </c>
      <c r="H266" s="95" t="s">
        <v>859</v>
      </c>
      <c r="I266" s="320" t="s">
        <v>1044</v>
      </c>
      <c r="J266" s="262" t="s">
        <v>870</v>
      </c>
      <c r="K266" s="148">
        <v>0</v>
      </c>
      <c r="L266" s="91" t="str">
        <f>IF(COUNT(O266,Q266,S266,U266,W266)&gt;0,SUM(O266,Q266,S266,U266,W266)/COUNT(O266,Q266,S266,U266,W266),"")</f>
        <v/>
      </c>
      <c r="M266" s="63"/>
      <c r="N266" s="92">
        <v>7</v>
      </c>
      <c r="O266" s="264"/>
      <c r="P266" s="92">
        <v>1</v>
      </c>
      <c r="Q266" s="242"/>
      <c r="R266" s="92">
        <v>1</v>
      </c>
      <c r="S266" s="242"/>
      <c r="T266" s="92">
        <v>1</v>
      </c>
      <c r="U266" s="242"/>
      <c r="V266" s="92">
        <v>1</v>
      </c>
      <c r="W266" s="242"/>
      <c r="X266" s="136"/>
      <c r="Y266" s="71"/>
    </row>
    <row r="267" spans="1:25" s="2" customFormat="1" ht="21" customHeight="1">
      <c r="A267" s="30"/>
      <c r="B267" s="41"/>
      <c r="C267" s="30" t="s">
        <v>687</v>
      </c>
      <c r="D267" s="31"/>
      <c r="E267" s="114"/>
      <c r="F267" s="114"/>
      <c r="G267" s="31"/>
      <c r="H267" s="42"/>
      <c r="I267" s="31"/>
      <c r="J267" s="93"/>
      <c r="K267" s="31"/>
      <c r="L267" s="31"/>
      <c r="M267" s="31"/>
      <c r="N267" s="31"/>
      <c r="O267" s="31"/>
      <c r="P267" s="31"/>
      <c r="Q267" s="31"/>
      <c r="R267" s="31"/>
      <c r="S267" s="31"/>
      <c r="T267" s="31"/>
      <c r="U267" s="31"/>
      <c r="V267" s="31"/>
      <c r="W267" s="31"/>
      <c r="X267" s="69"/>
      <c r="Y267" s="66"/>
    </row>
    <row r="268" spans="1:25" s="4" customFormat="1" ht="52.5" customHeight="1" outlineLevel="1">
      <c r="A268" s="87" t="s">
        <v>219</v>
      </c>
      <c r="B268" s="87"/>
      <c r="C268" s="118" t="s">
        <v>38</v>
      </c>
      <c r="D268" s="89" t="s">
        <v>702</v>
      </c>
      <c r="E268" s="118" t="s">
        <v>206</v>
      </c>
      <c r="F268" s="94" t="s">
        <v>569</v>
      </c>
      <c r="G268" s="94"/>
      <c r="H268" s="95" t="s">
        <v>1095</v>
      </c>
      <c r="I268" s="296" t="s">
        <v>1004</v>
      </c>
      <c r="J268" s="168" t="s">
        <v>703</v>
      </c>
      <c r="K268" s="148">
        <v>1</v>
      </c>
      <c r="L268" s="91">
        <f>IF(COUNT(O268,Q268,S268,U268,W268)&gt;0,SUM(O268,Q268,S268,U268,W268)/COUNT(O268,Q268,S268,U268,W268),"")</f>
        <v>1</v>
      </c>
      <c r="M268" s="63"/>
      <c r="N268" s="92">
        <v>3</v>
      </c>
      <c r="O268" s="145">
        <v>1</v>
      </c>
      <c r="P268" s="92">
        <v>1</v>
      </c>
      <c r="Q268" s="145"/>
      <c r="R268" s="92">
        <v>1</v>
      </c>
      <c r="S268" s="145"/>
      <c r="T268" s="92">
        <v>1</v>
      </c>
      <c r="U268" s="145"/>
      <c r="V268" s="92">
        <v>1</v>
      </c>
      <c r="W268" s="145"/>
      <c r="X268" s="136"/>
      <c r="Y268" s="71"/>
    </row>
    <row r="269" spans="1:25" s="4" customFormat="1" ht="52.5" customHeight="1" outlineLevel="1">
      <c r="A269" s="87">
        <v>52</v>
      </c>
      <c r="B269" s="87"/>
      <c r="C269" s="118" t="s">
        <v>38</v>
      </c>
      <c r="D269" s="89" t="s">
        <v>123</v>
      </c>
      <c r="E269" s="118" t="s">
        <v>39</v>
      </c>
      <c r="F269" s="94"/>
      <c r="G269" s="36" t="s">
        <v>111</v>
      </c>
      <c r="H269" s="95" t="s">
        <v>1101</v>
      </c>
      <c r="I269" s="295"/>
      <c r="J269" s="168"/>
      <c r="K269" s="148">
        <v>0.1</v>
      </c>
      <c r="L269" s="91">
        <f>IF(COUNT(O269,Q269,S269,U269,W269)&gt;0,SUM(O269,Q269,S269,U269,W269)/COUNT(O269,Q269,S269,U269,W269),"")</f>
        <v>1</v>
      </c>
      <c r="M269" s="63"/>
      <c r="N269" s="92">
        <v>8</v>
      </c>
      <c r="O269" s="145">
        <v>1</v>
      </c>
      <c r="P269" s="92">
        <v>1</v>
      </c>
      <c r="Q269" s="145"/>
      <c r="R269" s="92">
        <v>1</v>
      </c>
      <c r="S269" s="145"/>
      <c r="T269" s="92">
        <v>1</v>
      </c>
      <c r="U269" s="145"/>
      <c r="V269" s="92">
        <v>1</v>
      </c>
      <c r="W269" s="145"/>
      <c r="X269" s="136"/>
      <c r="Y269" s="71"/>
    </row>
    <row r="270" spans="1:25" s="4" customFormat="1" ht="75" customHeight="1" outlineLevel="1">
      <c r="A270" s="87">
        <v>53</v>
      </c>
      <c r="B270" s="212" t="s">
        <v>715</v>
      </c>
      <c r="C270" s="118" t="s">
        <v>38</v>
      </c>
      <c r="D270" s="89" t="s">
        <v>124</v>
      </c>
      <c r="E270" s="303" t="s">
        <v>741</v>
      </c>
      <c r="F270" s="94" t="s">
        <v>569</v>
      </c>
      <c r="G270" s="36" t="s">
        <v>111</v>
      </c>
      <c r="H270" s="95" t="s">
        <v>1104</v>
      </c>
      <c r="I270" s="241" t="s">
        <v>1073</v>
      </c>
      <c r="J270" s="265" t="s">
        <v>868</v>
      </c>
      <c r="K270" s="148">
        <v>1</v>
      </c>
      <c r="L270" s="91">
        <f>IF(COUNT(O270,Q270,S270,U270,W270)&gt;0,SUM(O270,Q270,S270,U270,W270)/COUNT(O270,Q270,S270,U270,W270),"")</f>
        <v>1</v>
      </c>
      <c r="M270" s="63"/>
      <c r="N270" s="92">
        <v>10</v>
      </c>
      <c r="O270" s="145">
        <v>1</v>
      </c>
      <c r="P270" s="92">
        <v>1</v>
      </c>
      <c r="Q270" s="145"/>
      <c r="R270" s="92">
        <v>1</v>
      </c>
      <c r="S270" s="145"/>
      <c r="T270" s="92">
        <v>1</v>
      </c>
      <c r="U270" s="145"/>
      <c r="V270" s="92">
        <v>1</v>
      </c>
      <c r="W270" s="145"/>
      <c r="X270" s="136"/>
      <c r="Y270" s="71"/>
    </row>
    <row r="271" spans="1:25" s="2" customFormat="1" ht="21" customHeight="1">
      <c r="A271" s="41"/>
      <c r="B271" s="41"/>
      <c r="C271" s="41" t="s">
        <v>376</v>
      </c>
      <c r="D271" s="42"/>
      <c r="E271" s="114"/>
      <c r="F271" s="114"/>
      <c r="G271" s="42"/>
      <c r="H271" s="42"/>
      <c r="I271" s="42"/>
      <c r="J271" s="42"/>
      <c r="K271" s="42"/>
      <c r="L271" s="42"/>
      <c r="M271" s="42"/>
      <c r="N271" s="42"/>
      <c r="O271" s="42"/>
      <c r="P271" s="42"/>
      <c r="Q271" s="42"/>
      <c r="R271" s="42"/>
      <c r="S271" s="42"/>
      <c r="T271" s="42"/>
      <c r="U271" s="42"/>
      <c r="V271" s="42"/>
      <c r="W271" s="42"/>
      <c r="X271" s="69"/>
      <c r="Y271" s="99"/>
    </row>
    <row r="272" spans="1:25" s="4" customFormat="1" ht="52.5" customHeight="1" outlineLevel="1">
      <c r="A272" s="87" t="s">
        <v>313</v>
      </c>
      <c r="B272" s="212" t="s">
        <v>715</v>
      </c>
      <c r="C272" s="118" t="s">
        <v>38</v>
      </c>
      <c r="D272" s="235" t="s">
        <v>797</v>
      </c>
      <c r="E272" s="175" t="s">
        <v>796</v>
      </c>
      <c r="F272" s="94" t="s">
        <v>570</v>
      </c>
      <c r="G272" s="94" t="s">
        <v>460</v>
      </c>
      <c r="H272" s="95" t="s">
        <v>1098</v>
      </c>
      <c r="I272" s="295" t="s">
        <v>1005</v>
      </c>
      <c r="J272" s="33"/>
      <c r="K272" s="148">
        <v>1</v>
      </c>
      <c r="L272" s="91">
        <f>IF(COUNT(O272,Q272,S272,U272,W272)&gt;0,SUM(O272,Q272,S272,U272,W272)/COUNT(O272,Q272,S272,U272,W272),"")</f>
        <v>1</v>
      </c>
      <c r="M272" s="63"/>
      <c r="N272" s="92">
        <v>2</v>
      </c>
      <c r="O272" s="145">
        <v>1</v>
      </c>
      <c r="P272" s="92">
        <v>1</v>
      </c>
      <c r="Q272" s="145"/>
      <c r="R272" s="92">
        <v>1</v>
      </c>
      <c r="S272" s="145"/>
      <c r="T272" s="92">
        <v>1</v>
      </c>
      <c r="U272" s="145"/>
      <c r="V272" s="92">
        <v>1</v>
      </c>
      <c r="W272" s="145"/>
      <c r="X272" s="136"/>
      <c r="Y272" s="71"/>
    </row>
    <row r="273" spans="1:25" s="2" customFormat="1" ht="21" customHeight="1">
      <c r="A273" s="41"/>
      <c r="B273" s="41"/>
      <c r="C273" s="41" t="s">
        <v>169</v>
      </c>
      <c r="D273" s="42"/>
      <c r="E273" s="114"/>
      <c r="F273" s="114"/>
      <c r="G273" s="42"/>
      <c r="H273" s="42"/>
      <c r="I273" s="42"/>
      <c r="J273" s="42"/>
      <c r="K273" s="42"/>
      <c r="L273" s="42"/>
      <c r="M273" s="42"/>
      <c r="N273" s="42"/>
      <c r="O273" s="42"/>
      <c r="P273" s="42"/>
      <c r="Q273" s="42"/>
      <c r="R273" s="42"/>
      <c r="S273" s="42"/>
      <c r="T273" s="42"/>
      <c r="U273" s="42"/>
      <c r="V273" s="42"/>
      <c r="W273" s="42"/>
      <c r="X273" s="69"/>
      <c r="Y273" s="66"/>
    </row>
    <row r="274" spans="1:25" s="4" customFormat="1" ht="52.5" customHeight="1" outlineLevel="1">
      <c r="A274" s="87">
        <v>56</v>
      </c>
      <c r="B274" s="212" t="s">
        <v>715</v>
      </c>
      <c r="C274" s="116" t="s">
        <v>38</v>
      </c>
      <c r="D274" s="76" t="s">
        <v>125</v>
      </c>
      <c r="E274" s="116" t="s">
        <v>126</v>
      </c>
      <c r="F274" s="94" t="s">
        <v>571</v>
      </c>
      <c r="G274" s="36" t="s">
        <v>54</v>
      </c>
      <c r="H274" s="95" t="s">
        <v>1097</v>
      </c>
      <c r="I274" s="296" t="s">
        <v>1006</v>
      </c>
      <c r="J274" s="176"/>
      <c r="K274" s="148">
        <v>1</v>
      </c>
      <c r="L274" s="91">
        <f>IF(COUNT(O274,Q274,S274,U274,W274)&gt;0,SUM(O274,Q274,S274,U274,W274)/COUNT(O274,Q274,S274,U274,W274),"")</f>
        <v>1</v>
      </c>
      <c r="M274" s="63"/>
      <c r="N274" s="92">
        <v>1</v>
      </c>
      <c r="O274" s="145">
        <v>1</v>
      </c>
      <c r="P274" s="92">
        <v>1</v>
      </c>
      <c r="Q274" s="145"/>
      <c r="R274" s="92">
        <v>1</v>
      </c>
      <c r="S274" s="145"/>
      <c r="T274" s="92">
        <v>1</v>
      </c>
      <c r="U274" s="145"/>
      <c r="V274" s="92">
        <v>1</v>
      </c>
      <c r="W274" s="145"/>
      <c r="X274" s="136"/>
      <c r="Y274" s="71"/>
    </row>
    <row r="275" spans="1:25" s="2" customFormat="1" ht="21" customHeight="1">
      <c r="A275" s="41"/>
      <c r="B275" s="41"/>
      <c r="C275" s="41" t="s">
        <v>320</v>
      </c>
      <c r="D275" s="42"/>
      <c r="E275" s="114"/>
      <c r="F275" s="114"/>
      <c r="G275" s="42"/>
      <c r="H275" s="42"/>
      <c r="I275" s="42"/>
      <c r="J275" s="42"/>
      <c r="K275" s="42"/>
      <c r="L275" s="42"/>
      <c r="M275" s="42"/>
      <c r="N275" s="42"/>
      <c r="O275" s="42"/>
      <c r="P275" s="42"/>
      <c r="Q275" s="42"/>
      <c r="R275" s="42"/>
      <c r="S275" s="42"/>
      <c r="T275" s="42"/>
      <c r="U275" s="42"/>
      <c r="V275" s="42"/>
      <c r="W275" s="42"/>
      <c r="X275" s="69"/>
      <c r="Y275" s="99"/>
    </row>
    <row r="276" spans="1:25" s="4" customFormat="1" ht="41.45" customHeight="1" outlineLevel="1">
      <c r="A276" s="193">
        <v>57</v>
      </c>
      <c r="B276" s="193"/>
      <c r="C276" s="200" t="s">
        <v>38</v>
      </c>
      <c r="D276" s="201" t="s">
        <v>127</v>
      </c>
      <c r="E276" s="200" t="s">
        <v>319</v>
      </c>
      <c r="F276" s="189"/>
      <c r="G276" s="189" t="s">
        <v>435</v>
      </c>
      <c r="H276" s="187" t="s">
        <v>859</v>
      </c>
      <c r="I276" s="189"/>
      <c r="J276" s="189"/>
      <c r="K276" s="148">
        <v>0</v>
      </c>
      <c r="L276" s="91" t="str">
        <f>IF(COUNT(O276,Q276,S276,U276,W276)&gt;0,SUM(O276,Q276,S276,U276,W276)/COUNT(O276,Q276,S276,U276,W276),"")</f>
        <v/>
      </c>
      <c r="M276" s="63"/>
      <c r="N276" s="92">
        <v>3</v>
      </c>
      <c r="O276" s="145"/>
      <c r="P276" s="92">
        <v>1</v>
      </c>
      <c r="Q276" s="145"/>
      <c r="R276" s="92">
        <v>1</v>
      </c>
      <c r="S276" s="145"/>
      <c r="T276" s="92">
        <v>1</v>
      </c>
      <c r="U276" s="145"/>
      <c r="V276" s="92">
        <v>1</v>
      </c>
      <c r="W276" s="145"/>
      <c r="X276" s="136"/>
      <c r="Y276" s="71"/>
    </row>
    <row r="277" spans="1:25" s="4" customFormat="1" ht="52.5" customHeight="1" outlineLevel="1">
      <c r="A277" s="87">
        <v>194</v>
      </c>
      <c r="B277" s="87"/>
      <c r="C277" s="118" t="s">
        <v>38</v>
      </c>
      <c r="D277" s="89" t="s">
        <v>315</v>
      </c>
      <c r="E277" s="116" t="s">
        <v>206</v>
      </c>
      <c r="F277" s="111" t="s">
        <v>572</v>
      </c>
      <c r="G277" s="131" t="s">
        <v>435</v>
      </c>
      <c r="H277" s="95" t="s">
        <v>1099</v>
      </c>
      <c r="I277" s="303" t="s">
        <v>865</v>
      </c>
      <c r="J277" s="179"/>
      <c r="K277" s="148">
        <v>1</v>
      </c>
      <c r="L277" s="91">
        <f>IF(COUNT(O277,Q277,S277,U277,W277)&gt;0,SUM(O277,Q277,S277,U277,W277)/COUNT(O277,Q277,S277,U277,W277),"")</f>
        <v>1</v>
      </c>
      <c r="M277" s="63"/>
      <c r="N277" s="92">
        <v>4</v>
      </c>
      <c r="O277" s="145">
        <v>1</v>
      </c>
      <c r="P277" s="92">
        <v>1</v>
      </c>
      <c r="Q277" s="145"/>
      <c r="R277" s="92">
        <v>1</v>
      </c>
      <c r="S277" s="145"/>
      <c r="T277" s="92">
        <v>1</v>
      </c>
      <c r="U277" s="145"/>
      <c r="V277" s="92">
        <v>1</v>
      </c>
      <c r="W277" s="145"/>
      <c r="X277" s="136"/>
      <c r="Y277" s="71"/>
    </row>
    <row r="278" spans="1:25" s="4" customFormat="1" ht="52.5" customHeight="1" outlineLevel="1">
      <c r="A278" s="87">
        <v>195</v>
      </c>
      <c r="B278" s="212" t="s">
        <v>715</v>
      </c>
      <c r="C278" s="118" t="s">
        <v>38</v>
      </c>
      <c r="D278" s="89" t="s">
        <v>316</v>
      </c>
      <c r="E278" s="116" t="s">
        <v>658</v>
      </c>
      <c r="F278" s="111"/>
      <c r="G278" s="131" t="s">
        <v>435</v>
      </c>
      <c r="H278" s="95" t="s">
        <v>1096</v>
      </c>
      <c r="I278" s="314" t="s">
        <v>1007</v>
      </c>
      <c r="J278" s="213"/>
      <c r="K278" s="148">
        <v>1</v>
      </c>
      <c r="L278" s="91">
        <f>IF(COUNT(O278,Q278,S278,U278,W278)&gt;0,SUM(O278,Q278,S278,U278,W278)/COUNT(O278,Q278,S278,U278,W278),"")</f>
        <v>1</v>
      </c>
      <c r="M278" s="63"/>
      <c r="N278" s="92">
        <v>6</v>
      </c>
      <c r="O278" s="145">
        <v>1</v>
      </c>
      <c r="P278" s="92">
        <v>1</v>
      </c>
      <c r="Q278" s="145"/>
      <c r="R278" s="92">
        <v>1</v>
      </c>
      <c r="S278" s="145"/>
      <c r="T278" s="92">
        <v>1</v>
      </c>
      <c r="U278" s="145"/>
      <c r="V278" s="92">
        <v>1</v>
      </c>
      <c r="W278" s="145"/>
      <c r="X278" s="136"/>
      <c r="Y278" s="71"/>
    </row>
    <row r="279" spans="1:25" s="4" customFormat="1" ht="52.5" customHeight="1" outlineLevel="1">
      <c r="A279" s="87">
        <v>196</v>
      </c>
      <c r="B279" s="212"/>
      <c r="C279" s="118" t="s">
        <v>38</v>
      </c>
      <c r="D279" s="77" t="s">
        <v>317</v>
      </c>
      <c r="E279" s="133" t="s">
        <v>659</v>
      </c>
      <c r="F279" s="111"/>
      <c r="G279" s="131" t="s">
        <v>435</v>
      </c>
      <c r="H279" s="95" t="s">
        <v>859</v>
      </c>
      <c r="I279" s="272"/>
      <c r="J279" s="262" t="s">
        <v>858</v>
      </c>
      <c r="K279" s="148">
        <v>0</v>
      </c>
      <c r="L279" s="91" t="str">
        <f>IF(COUNT(O279,Q279,S279,U279,W279)&gt;0,SUM(O279,Q279,S279,U279,W279)/COUNT(O279,Q279,S279,U279,W279),"")</f>
        <v/>
      </c>
      <c r="M279" s="63"/>
      <c r="N279" s="92">
        <v>7</v>
      </c>
      <c r="O279" s="264"/>
      <c r="P279" s="92">
        <v>1</v>
      </c>
      <c r="Q279" s="145"/>
      <c r="R279" s="92">
        <v>1</v>
      </c>
      <c r="S279" s="145"/>
      <c r="T279" s="92">
        <v>1</v>
      </c>
      <c r="U279" s="145"/>
      <c r="V279" s="92">
        <v>1</v>
      </c>
      <c r="W279" s="145"/>
      <c r="X279" s="136"/>
      <c r="Y279" s="71"/>
    </row>
    <row r="280" spans="1:25" s="4" customFormat="1" ht="52.5" customHeight="1" outlineLevel="1">
      <c r="A280" s="87">
        <v>197</v>
      </c>
      <c r="B280" s="212"/>
      <c r="C280" s="118" t="s">
        <v>38</v>
      </c>
      <c r="D280" s="77" t="s">
        <v>318</v>
      </c>
      <c r="E280" s="133" t="s">
        <v>660</v>
      </c>
      <c r="F280" s="111"/>
      <c r="G280" s="131" t="s">
        <v>435</v>
      </c>
      <c r="H280" s="95" t="s">
        <v>859</v>
      </c>
      <c r="I280" s="110"/>
      <c r="J280" s="262" t="s">
        <v>870</v>
      </c>
      <c r="K280" s="148">
        <v>0</v>
      </c>
      <c r="L280" s="91" t="str">
        <f>IF(COUNT(O280,Q280,S280,U280,W280)&gt;0,SUM(O280,Q280,S280,U280,W280)/COUNT(O280,Q280,S280,U280,W280),"")</f>
        <v/>
      </c>
      <c r="M280" s="63"/>
      <c r="N280" s="92">
        <v>7</v>
      </c>
      <c r="O280" s="264"/>
      <c r="P280" s="92">
        <v>1</v>
      </c>
      <c r="Q280" s="145"/>
      <c r="R280" s="92">
        <v>1</v>
      </c>
      <c r="S280" s="145"/>
      <c r="T280" s="92">
        <v>1</v>
      </c>
      <c r="U280" s="145"/>
      <c r="V280" s="92">
        <v>1</v>
      </c>
      <c r="W280" s="145"/>
      <c r="X280" s="136"/>
      <c r="Y280" s="71"/>
    </row>
    <row r="281" spans="1:25" s="2" customFormat="1" ht="21" customHeight="1">
      <c r="A281" s="41"/>
      <c r="B281" s="41"/>
      <c r="C281" s="41" t="s">
        <v>795</v>
      </c>
      <c r="D281" s="42"/>
      <c r="E281" s="114"/>
      <c r="F281" s="114"/>
      <c r="G281" s="42"/>
      <c r="H281" s="42"/>
      <c r="I281" s="42"/>
      <c r="J281" s="42"/>
      <c r="K281" s="42"/>
      <c r="L281" s="42"/>
      <c r="M281" s="42"/>
      <c r="N281" s="42"/>
      <c r="O281" s="42"/>
      <c r="P281" s="42"/>
      <c r="Q281" s="42"/>
      <c r="R281" s="42"/>
      <c r="S281" s="42"/>
      <c r="T281" s="42"/>
      <c r="U281" s="42"/>
      <c r="V281" s="42"/>
      <c r="W281" s="42"/>
      <c r="X281" s="69"/>
      <c r="Y281" s="99"/>
    </row>
    <row r="282" spans="1:25" s="4" customFormat="1" ht="52.5" customHeight="1" outlineLevel="1">
      <c r="A282" s="112">
        <v>198</v>
      </c>
      <c r="B282" s="212" t="s">
        <v>715</v>
      </c>
      <c r="C282" s="118" t="s">
        <v>38</v>
      </c>
      <c r="D282" s="89" t="s">
        <v>321</v>
      </c>
      <c r="E282" s="175" t="s">
        <v>794</v>
      </c>
      <c r="F282" s="111" t="s">
        <v>573</v>
      </c>
      <c r="G282" s="110" t="s">
        <v>377</v>
      </c>
      <c r="H282" s="95" t="s">
        <v>1098</v>
      </c>
      <c r="I282" s="303" t="s">
        <v>1008</v>
      </c>
      <c r="J282" s="110"/>
      <c r="K282" s="148">
        <v>1</v>
      </c>
      <c r="L282" s="91">
        <f>IF(COUNT(O282,Q282,S282,U282,W282)&gt;0,SUM(O282,Q282,S282,U282,W282)/COUNT(O282,Q282,S282,U282,W282),"")</f>
        <v>1</v>
      </c>
      <c r="M282" s="63"/>
      <c r="N282" s="92">
        <v>2</v>
      </c>
      <c r="O282" s="145">
        <v>1</v>
      </c>
      <c r="P282" s="92">
        <v>1</v>
      </c>
      <c r="Q282" s="145"/>
      <c r="R282" s="92">
        <v>1</v>
      </c>
      <c r="S282" s="145"/>
      <c r="T282" s="92">
        <v>1</v>
      </c>
      <c r="U282" s="145"/>
      <c r="V282" s="92">
        <v>1</v>
      </c>
      <c r="W282" s="145"/>
      <c r="X282" s="136"/>
      <c r="Y282" s="71"/>
    </row>
    <row r="283" spans="1:25" s="2" customFormat="1" ht="21" customHeight="1">
      <c r="A283" s="41"/>
      <c r="B283" s="41"/>
      <c r="C283" s="41" t="s">
        <v>170</v>
      </c>
      <c r="D283" s="42"/>
      <c r="E283" s="114"/>
      <c r="F283" s="114"/>
      <c r="G283" s="42"/>
      <c r="H283" s="42"/>
      <c r="I283" s="42"/>
      <c r="J283" s="42"/>
      <c r="K283" s="42"/>
      <c r="L283" s="42"/>
      <c r="M283" s="42"/>
      <c r="N283" s="42"/>
      <c r="O283" s="42"/>
      <c r="P283" s="42"/>
      <c r="Q283" s="42"/>
      <c r="R283" s="42"/>
      <c r="S283" s="42"/>
      <c r="T283" s="42"/>
      <c r="U283" s="42"/>
      <c r="V283" s="42"/>
      <c r="W283" s="42"/>
      <c r="X283" s="69"/>
      <c r="Y283" s="66"/>
    </row>
    <row r="284" spans="1:25" s="8" customFormat="1" ht="104.45" customHeight="1" outlineLevel="1">
      <c r="A284" s="87">
        <v>58</v>
      </c>
      <c r="B284" s="212" t="s">
        <v>715</v>
      </c>
      <c r="C284" s="116" t="s">
        <v>38</v>
      </c>
      <c r="D284" s="76" t="s">
        <v>128</v>
      </c>
      <c r="E284" s="116" t="s">
        <v>739</v>
      </c>
      <c r="F284" s="111" t="s">
        <v>574</v>
      </c>
      <c r="G284" s="33" t="s">
        <v>165</v>
      </c>
      <c r="H284" s="180" t="s">
        <v>1099</v>
      </c>
      <c r="I284" s="284" t="s">
        <v>1009</v>
      </c>
      <c r="J284" s="232"/>
      <c r="K284" s="148">
        <v>1</v>
      </c>
      <c r="L284" s="91">
        <f>IF(COUNT(O284,Q284,S284,U284,W284)&gt;0,SUM(O284,Q284,S284,U284,W284)/COUNT(O284,Q284,S284,U284,W284),"")</f>
        <v>1</v>
      </c>
      <c r="M284" s="63"/>
      <c r="N284" s="92">
        <v>4</v>
      </c>
      <c r="O284" s="145">
        <v>1</v>
      </c>
      <c r="P284" s="92">
        <v>1</v>
      </c>
      <c r="Q284" s="145"/>
      <c r="R284" s="92">
        <v>1</v>
      </c>
      <c r="S284" s="145"/>
      <c r="T284" s="92">
        <v>1</v>
      </c>
      <c r="U284" s="145"/>
      <c r="V284" s="92">
        <v>1</v>
      </c>
      <c r="W284" s="145"/>
      <c r="X284" s="136"/>
      <c r="Y284" s="71"/>
    </row>
    <row r="285" spans="1:25" s="2" customFormat="1" ht="21" customHeight="1">
      <c r="A285" s="30"/>
      <c r="B285" s="41"/>
      <c r="C285" s="30" t="s">
        <v>323</v>
      </c>
      <c r="D285" s="31"/>
      <c r="E285" s="114"/>
      <c r="F285" s="114"/>
      <c r="G285" s="31"/>
      <c r="H285" s="42"/>
      <c r="I285" s="31"/>
      <c r="J285" s="31"/>
      <c r="K285" s="31"/>
      <c r="L285" s="31"/>
      <c r="M285" s="31"/>
      <c r="N285" s="31"/>
      <c r="O285" s="31"/>
      <c r="P285" s="31"/>
      <c r="Q285" s="31"/>
      <c r="R285" s="31"/>
      <c r="S285" s="31"/>
      <c r="T285" s="31"/>
      <c r="U285" s="31"/>
      <c r="V285" s="31"/>
      <c r="W285" s="31"/>
      <c r="X285" s="69"/>
      <c r="Y285" s="66"/>
    </row>
    <row r="286" spans="1:25" s="8" customFormat="1" ht="52.5" customHeight="1" outlineLevel="1">
      <c r="A286" s="87">
        <v>199</v>
      </c>
      <c r="B286" s="87"/>
      <c r="C286" s="118" t="s">
        <v>38</v>
      </c>
      <c r="D286" s="89" t="s">
        <v>322</v>
      </c>
      <c r="E286" s="118" t="s">
        <v>206</v>
      </c>
      <c r="F286" s="111" t="s">
        <v>575</v>
      </c>
      <c r="G286" s="111" t="s">
        <v>381</v>
      </c>
      <c r="H286" s="95" t="s">
        <v>1095</v>
      </c>
      <c r="I286" s="298" t="s">
        <v>866</v>
      </c>
      <c r="J286" s="261"/>
      <c r="K286" s="148">
        <v>1</v>
      </c>
      <c r="L286" s="91">
        <f>IF(COUNT(O286,Q286,S286,U286,W286)&gt;0,SUM(O286,Q286,S286,U286,W286)/COUNT(O286,Q286,S286,U286,W286),"")</f>
        <v>1</v>
      </c>
      <c r="M286" s="63"/>
      <c r="N286" s="92">
        <v>3</v>
      </c>
      <c r="O286" s="145">
        <v>1</v>
      </c>
      <c r="P286" s="92">
        <v>1</v>
      </c>
      <c r="Q286" s="145"/>
      <c r="R286" s="92">
        <v>1</v>
      </c>
      <c r="S286" s="145"/>
      <c r="T286" s="92">
        <v>1</v>
      </c>
      <c r="U286" s="145"/>
      <c r="V286" s="92">
        <v>1</v>
      </c>
      <c r="W286" s="145"/>
      <c r="X286" s="136"/>
      <c r="Y286" s="71"/>
    </row>
    <row r="287" spans="1:25" s="8" customFormat="1" ht="52.5" customHeight="1" outlineLevel="1">
      <c r="A287" s="87">
        <v>59</v>
      </c>
      <c r="B287" s="212" t="s">
        <v>715</v>
      </c>
      <c r="C287" s="117" t="s">
        <v>38</v>
      </c>
      <c r="D287" s="89" t="s">
        <v>129</v>
      </c>
      <c r="E287" s="116" t="s">
        <v>661</v>
      </c>
      <c r="F287" s="133" t="s">
        <v>576</v>
      </c>
      <c r="G287" s="111" t="s">
        <v>381</v>
      </c>
      <c r="H287" s="95" t="s">
        <v>1096</v>
      </c>
      <c r="I287" s="277" t="s">
        <v>1010</v>
      </c>
      <c r="J287" s="214"/>
      <c r="K287" s="148">
        <v>1</v>
      </c>
      <c r="L287" s="91">
        <f>IF(COUNT(O287,Q287,S287,U287,W287)&gt;0,SUM(O287,Q287,S287,U287,W287)/COUNT(O287,Q287,S287,U287,W287),"")</f>
        <v>1</v>
      </c>
      <c r="M287" s="63"/>
      <c r="N287" s="92">
        <v>6</v>
      </c>
      <c r="O287" s="145">
        <v>1</v>
      </c>
      <c r="P287" s="92">
        <v>1</v>
      </c>
      <c r="Q287" s="145"/>
      <c r="R287" s="92">
        <v>1</v>
      </c>
      <c r="S287" s="145"/>
      <c r="T287" s="92">
        <v>1</v>
      </c>
      <c r="U287" s="145"/>
      <c r="V287" s="92">
        <v>1</v>
      </c>
      <c r="W287" s="145"/>
      <c r="X287" s="136"/>
      <c r="Y287" s="71"/>
    </row>
    <row r="288" spans="1:25" s="8" customFormat="1" ht="52.5" customHeight="1" outlineLevel="1">
      <c r="A288" s="87">
        <v>200</v>
      </c>
      <c r="B288" s="212"/>
      <c r="C288" s="117" t="s">
        <v>38</v>
      </c>
      <c r="D288" s="77" t="s">
        <v>324</v>
      </c>
      <c r="E288" s="133" t="s">
        <v>662</v>
      </c>
      <c r="F288" s="133" t="s">
        <v>577</v>
      </c>
      <c r="G288" s="111" t="s">
        <v>381</v>
      </c>
      <c r="H288" s="95" t="s">
        <v>859</v>
      </c>
      <c r="I288" s="298" t="s">
        <v>1011</v>
      </c>
      <c r="J288" s="262" t="s">
        <v>858</v>
      </c>
      <c r="K288" s="148">
        <v>0</v>
      </c>
      <c r="L288" s="91" t="str">
        <f>IF(COUNT(O288,Q288,S288,U288,W288)&gt;0,SUM(O288,Q288,S288,U288,W288)/COUNT(O288,Q288,S288,U288,W288),"")</f>
        <v/>
      </c>
      <c r="M288" s="63"/>
      <c r="N288" s="92">
        <v>7</v>
      </c>
      <c r="O288" s="264"/>
      <c r="P288" s="92">
        <v>1</v>
      </c>
      <c r="Q288" s="145"/>
      <c r="R288" s="92">
        <v>1</v>
      </c>
      <c r="S288" s="145"/>
      <c r="T288" s="92">
        <v>1</v>
      </c>
      <c r="U288" s="145"/>
      <c r="V288" s="92">
        <v>1</v>
      </c>
      <c r="W288" s="145"/>
      <c r="X288" s="136"/>
      <c r="Y288" s="71"/>
    </row>
    <row r="289" spans="1:25" s="8" customFormat="1" ht="52.5" customHeight="1" outlineLevel="1">
      <c r="A289" s="87">
        <v>201</v>
      </c>
      <c r="B289" s="212"/>
      <c r="C289" s="117" t="s">
        <v>38</v>
      </c>
      <c r="D289" s="77" t="s">
        <v>325</v>
      </c>
      <c r="E289" s="133" t="s">
        <v>663</v>
      </c>
      <c r="F289" s="133" t="s">
        <v>578</v>
      </c>
      <c r="G289" s="111" t="s">
        <v>381</v>
      </c>
      <c r="H289" s="95" t="s">
        <v>859</v>
      </c>
      <c r="I289" s="298" t="s">
        <v>1012</v>
      </c>
      <c r="J289" s="262" t="s">
        <v>870</v>
      </c>
      <c r="K289" s="148">
        <v>0</v>
      </c>
      <c r="L289" s="91" t="str">
        <f>IF(COUNT(O289,Q289,S289,U289,W289)&gt;0,SUM(O289,Q289,S289,U289,W289)/COUNT(O289,Q289,S289,U289,W289),"")</f>
        <v/>
      </c>
      <c r="M289" s="63"/>
      <c r="N289" s="92">
        <v>7</v>
      </c>
      <c r="O289" s="264"/>
      <c r="P289" s="92">
        <v>1</v>
      </c>
      <c r="Q289" s="145"/>
      <c r="R289" s="92">
        <v>1</v>
      </c>
      <c r="S289" s="145"/>
      <c r="T289" s="92">
        <v>1</v>
      </c>
      <c r="U289" s="145"/>
      <c r="V289" s="92">
        <v>1</v>
      </c>
      <c r="W289" s="145"/>
      <c r="X289" s="136"/>
      <c r="Y289" s="71"/>
    </row>
    <row r="290" spans="1:25" s="2" customFormat="1" ht="21" customHeight="1">
      <c r="A290" s="41"/>
      <c r="B290" s="41"/>
      <c r="C290" s="41" t="s">
        <v>434</v>
      </c>
      <c r="D290" s="42"/>
      <c r="E290" s="114"/>
      <c r="F290" s="114"/>
      <c r="G290" s="42"/>
      <c r="H290" s="42"/>
      <c r="I290" s="42"/>
      <c r="J290" s="42"/>
      <c r="K290" s="42"/>
      <c r="L290" s="42"/>
      <c r="M290" s="42"/>
      <c r="N290" s="42"/>
      <c r="O290" s="42"/>
      <c r="P290" s="42"/>
      <c r="Q290" s="42"/>
      <c r="R290" s="42"/>
      <c r="S290" s="42"/>
      <c r="T290" s="42"/>
      <c r="U290" s="42"/>
      <c r="V290" s="42"/>
      <c r="W290" s="42"/>
      <c r="X290" s="69"/>
      <c r="Y290" s="99"/>
    </row>
    <row r="291" spans="1:25" s="8" customFormat="1" ht="52.5" customHeight="1" outlineLevel="1">
      <c r="A291" s="87">
        <v>202</v>
      </c>
      <c r="B291" s="212" t="s">
        <v>715</v>
      </c>
      <c r="C291" s="118" t="s">
        <v>38</v>
      </c>
      <c r="D291" s="89" t="s">
        <v>326</v>
      </c>
      <c r="E291" s="175" t="s">
        <v>798</v>
      </c>
      <c r="F291" s="111" t="s">
        <v>579</v>
      </c>
      <c r="G291" s="110" t="s">
        <v>377</v>
      </c>
      <c r="H291" s="35" t="s">
        <v>1100</v>
      </c>
      <c r="I291" s="298" t="s">
        <v>916</v>
      </c>
      <c r="J291" s="163"/>
      <c r="K291" s="148">
        <v>1</v>
      </c>
      <c r="L291" s="91">
        <f>IF(COUNT(O291,Q291,S291,U291,W291)&gt;0,SUM(O291,Q291,S291,U291,W291)/COUNT(O291,Q291,S291,U291,W291),"")</f>
        <v>1</v>
      </c>
      <c r="M291" s="63"/>
      <c r="N291" s="92">
        <v>5</v>
      </c>
      <c r="O291" s="145">
        <v>1</v>
      </c>
      <c r="P291" s="92">
        <v>1</v>
      </c>
      <c r="Q291" s="145"/>
      <c r="R291" s="92">
        <v>1</v>
      </c>
      <c r="S291" s="145"/>
      <c r="T291" s="92">
        <v>1</v>
      </c>
      <c r="U291" s="145"/>
      <c r="V291" s="92">
        <v>1</v>
      </c>
      <c r="W291" s="145"/>
      <c r="X291" s="136"/>
      <c r="Y291" s="71"/>
    </row>
    <row r="292" spans="1:25" s="2" customFormat="1" ht="21" customHeight="1">
      <c r="A292" s="30"/>
      <c r="B292" s="41"/>
      <c r="C292" s="30" t="s">
        <v>130</v>
      </c>
      <c r="D292" s="31"/>
      <c r="E292" s="114"/>
      <c r="F292" s="114"/>
      <c r="G292" s="31"/>
      <c r="H292" s="42"/>
      <c r="I292" s="31"/>
      <c r="J292" s="31"/>
      <c r="K292" s="31"/>
      <c r="L292" s="31"/>
      <c r="M292" s="31"/>
      <c r="N292" s="31"/>
      <c r="O292" s="31"/>
      <c r="P292" s="31"/>
      <c r="Q292" s="31"/>
      <c r="R292" s="31"/>
      <c r="S292" s="31"/>
      <c r="T292" s="31"/>
      <c r="U292" s="31"/>
      <c r="V292" s="31"/>
      <c r="W292" s="31"/>
      <c r="X292" s="69"/>
      <c r="Y292" s="66"/>
    </row>
    <row r="293" spans="1:25" s="4" customFormat="1" ht="52.5" customHeight="1" outlineLevel="1">
      <c r="A293" s="87">
        <v>60</v>
      </c>
      <c r="B293" s="87"/>
      <c r="C293" s="118" t="s">
        <v>38</v>
      </c>
      <c r="D293" s="89" t="s">
        <v>131</v>
      </c>
      <c r="E293" s="118" t="s">
        <v>39</v>
      </c>
      <c r="F293" s="111" t="s">
        <v>580</v>
      </c>
      <c r="G293" s="36"/>
      <c r="H293" s="95" t="s">
        <v>1099</v>
      </c>
      <c r="I293" s="266"/>
      <c r="J293" s="168"/>
      <c r="K293" s="148">
        <v>0.1</v>
      </c>
      <c r="L293" s="91">
        <f>IF(COUNT(O293,Q293,S293,U293,W293)&gt;0,SUM(O293,Q293,S293,U293,W293)/COUNT(O293,Q293,S293,U293,W293),"")</f>
        <v>1</v>
      </c>
      <c r="M293" s="63"/>
      <c r="N293" s="92">
        <v>4</v>
      </c>
      <c r="O293" s="145">
        <v>1</v>
      </c>
      <c r="P293" s="92">
        <v>1</v>
      </c>
      <c r="Q293" s="145"/>
      <c r="R293" s="92">
        <v>1</v>
      </c>
      <c r="S293" s="145"/>
      <c r="T293" s="92">
        <v>1</v>
      </c>
      <c r="U293" s="145"/>
      <c r="V293" s="92">
        <v>1</v>
      </c>
      <c r="W293" s="145"/>
      <c r="X293" s="136"/>
      <c r="Y293" s="71"/>
    </row>
    <row r="294" spans="1:25" s="4" customFormat="1" ht="216.75" outlineLevel="1">
      <c r="A294" s="1">
        <v>61</v>
      </c>
      <c r="B294" s="212" t="s">
        <v>715</v>
      </c>
      <c r="C294" s="117" t="s">
        <v>38</v>
      </c>
      <c r="D294" s="77" t="s">
        <v>132</v>
      </c>
      <c r="E294" s="134" t="s">
        <v>917</v>
      </c>
      <c r="F294" s="111" t="s">
        <v>823</v>
      </c>
      <c r="G294" s="172" t="s">
        <v>165</v>
      </c>
      <c r="H294" s="177" t="s">
        <v>1095</v>
      </c>
      <c r="I294" s="296" t="s">
        <v>1013</v>
      </c>
      <c r="J294" s="248"/>
      <c r="K294" s="148">
        <v>1</v>
      </c>
      <c r="L294" s="91">
        <f>IF(COUNT(O294,Q294,S294,U294,W294)&gt;0,SUM(O294,Q294,S294,U294,W294)/COUNT(O294,Q294,S294,U294,W294),"")</f>
        <v>1</v>
      </c>
      <c r="M294" s="63"/>
      <c r="N294" s="92">
        <v>3</v>
      </c>
      <c r="O294" s="145">
        <v>1</v>
      </c>
      <c r="P294" s="92">
        <v>1</v>
      </c>
      <c r="Q294" s="145"/>
      <c r="R294" s="92">
        <v>1</v>
      </c>
      <c r="S294" s="145"/>
      <c r="T294" s="92">
        <v>1</v>
      </c>
      <c r="U294" s="145"/>
      <c r="V294" s="92">
        <v>1</v>
      </c>
      <c r="W294" s="145"/>
      <c r="X294" s="136"/>
      <c r="Y294" s="71"/>
    </row>
    <row r="295" spans="1:25" s="4" customFormat="1" ht="52.5" customHeight="1" outlineLevel="1">
      <c r="A295" s="1">
        <v>62</v>
      </c>
      <c r="B295" s="212" t="s">
        <v>715</v>
      </c>
      <c r="C295" s="117" t="s">
        <v>38</v>
      </c>
      <c r="D295" s="77" t="s">
        <v>133</v>
      </c>
      <c r="E295" s="117" t="s">
        <v>383</v>
      </c>
      <c r="F295" s="111" t="s">
        <v>581</v>
      </c>
      <c r="G295" s="36" t="s">
        <v>54</v>
      </c>
      <c r="H295" s="180" t="s">
        <v>1098</v>
      </c>
      <c r="I295" s="310" t="s">
        <v>1014</v>
      </c>
      <c r="J295" s="249"/>
      <c r="K295" s="148">
        <v>1</v>
      </c>
      <c r="L295" s="91">
        <f>IF(COUNT(O295,Q295,S295,U295,W295)&gt;0,SUM(O295,Q295,S295,U295,W295)/COUNT(O295,Q295,S295,U295,W295),"")</f>
        <v>1</v>
      </c>
      <c r="M295" s="63"/>
      <c r="N295" s="92">
        <v>2</v>
      </c>
      <c r="O295" s="145">
        <v>1</v>
      </c>
      <c r="P295" s="92">
        <v>1</v>
      </c>
      <c r="Q295" s="145"/>
      <c r="R295" s="92">
        <v>1</v>
      </c>
      <c r="S295" s="145"/>
      <c r="T295" s="92">
        <v>1</v>
      </c>
      <c r="U295" s="145"/>
      <c r="V295" s="92">
        <v>1</v>
      </c>
      <c r="W295" s="145"/>
      <c r="X295" s="136"/>
      <c r="Y295" s="71"/>
    </row>
    <row r="296" spans="1:25" s="4" customFormat="1" ht="52.5" customHeight="1" outlineLevel="1">
      <c r="A296" s="1">
        <v>63</v>
      </c>
      <c r="B296" s="212" t="s">
        <v>715</v>
      </c>
      <c r="C296" s="117" t="s">
        <v>38</v>
      </c>
      <c r="D296" s="77" t="s">
        <v>134</v>
      </c>
      <c r="E296" s="117" t="s">
        <v>744</v>
      </c>
      <c r="F296" s="111" t="s">
        <v>582</v>
      </c>
      <c r="G296" s="36" t="s">
        <v>54</v>
      </c>
      <c r="H296" s="180" t="s">
        <v>1098</v>
      </c>
      <c r="I296" s="310" t="s">
        <v>1015</v>
      </c>
      <c r="J296" s="176"/>
      <c r="K296" s="148">
        <v>1</v>
      </c>
      <c r="L296" s="91">
        <f>IF(COUNT(O296,Q296,S296,U296,W296)&gt;0,SUM(O296,Q296,S296,U296,W296)/COUNT(O296,Q296,S296,U296,W296),"")</f>
        <v>1</v>
      </c>
      <c r="M296" s="63"/>
      <c r="N296" s="92">
        <v>2</v>
      </c>
      <c r="O296" s="145">
        <v>1</v>
      </c>
      <c r="P296" s="92">
        <v>1</v>
      </c>
      <c r="Q296" s="145"/>
      <c r="R296" s="92">
        <v>1</v>
      </c>
      <c r="S296" s="145"/>
      <c r="T296" s="92">
        <v>1</v>
      </c>
      <c r="U296" s="145"/>
      <c r="V296" s="92">
        <v>1</v>
      </c>
      <c r="W296" s="145"/>
      <c r="X296" s="136"/>
      <c r="Y296" s="71"/>
    </row>
    <row r="297" spans="1:25" s="2" customFormat="1" ht="21" customHeight="1">
      <c r="A297" s="30"/>
      <c r="B297" s="41"/>
      <c r="C297" s="30" t="s">
        <v>135</v>
      </c>
      <c r="D297" s="31"/>
      <c r="E297" s="114"/>
      <c r="F297" s="114"/>
      <c r="G297" s="31"/>
      <c r="H297" s="42"/>
      <c r="I297" s="42"/>
      <c r="J297" s="31"/>
      <c r="K297" s="31"/>
      <c r="L297" s="31"/>
      <c r="M297" s="31"/>
      <c r="N297" s="31"/>
      <c r="O297" s="31"/>
      <c r="P297" s="31"/>
      <c r="Q297" s="31"/>
      <c r="R297" s="31"/>
      <c r="S297" s="31"/>
      <c r="T297" s="31"/>
      <c r="U297" s="31"/>
      <c r="V297" s="31"/>
      <c r="W297" s="31"/>
      <c r="X297" s="69"/>
      <c r="Y297" s="66"/>
    </row>
    <row r="298" spans="1:25" s="4" customFormat="1" ht="52.5" customHeight="1" outlineLevel="1">
      <c r="A298" s="87">
        <v>64</v>
      </c>
      <c r="B298" s="87"/>
      <c r="C298" s="118" t="s">
        <v>38</v>
      </c>
      <c r="D298" s="89" t="s">
        <v>136</v>
      </c>
      <c r="E298" s="118" t="s">
        <v>39</v>
      </c>
      <c r="F298" s="111" t="s">
        <v>583</v>
      </c>
      <c r="G298" s="36"/>
      <c r="H298" s="95" t="s">
        <v>1103</v>
      </c>
      <c r="I298" s="33"/>
      <c r="J298" s="33"/>
      <c r="K298" s="148">
        <v>0.1</v>
      </c>
      <c r="L298" s="91">
        <f>IF(COUNT(O298,Q298,S298,U298,W298)&gt;0,SUM(O298,Q298,S298,U298,W298)/COUNT(O298,Q298,S298,U298,W298),"")</f>
        <v>0</v>
      </c>
      <c r="M298" s="63"/>
      <c r="N298" s="92">
        <v>13</v>
      </c>
      <c r="O298" s="145">
        <v>0</v>
      </c>
      <c r="P298" s="92">
        <v>1</v>
      </c>
      <c r="Q298" s="145"/>
      <c r="R298" s="92">
        <v>1</v>
      </c>
      <c r="S298" s="145"/>
      <c r="T298" s="92">
        <v>1</v>
      </c>
      <c r="U298" s="145"/>
      <c r="V298" s="92">
        <v>1</v>
      </c>
      <c r="W298" s="145"/>
      <c r="X298" s="136"/>
      <c r="Y298" s="71"/>
    </row>
    <row r="299" spans="1:25" s="2" customFormat="1" ht="21" customHeight="1">
      <c r="A299" s="30"/>
      <c r="B299" s="41"/>
      <c r="C299" s="30" t="s">
        <v>328</v>
      </c>
      <c r="D299" s="31"/>
      <c r="E299" s="114"/>
      <c r="F299" s="114"/>
      <c r="G299" s="31"/>
      <c r="H299" s="42"/>
      <c r="I299" s="31"/>
      <c r="J299" s="31"/>
      <c r="K299" s="31"/>
      <c r="L299" s="31"/>
      <c r="M299" s="31"/>
      <c r="N299" s="31"/>
      <c r="O299" s="31"/>
      <c r="P299" s="31"/>
      <c r="Q299" s="31"/>
      <c r="R299" s="31"/>
      <c r="S299" s="31"/>
      <c r="T299" s="31"/>
      <c r="U299" s="31"/>
      <c r="V299" s="31"/>
      <c r="W299" s="31"/>
      <c r="X299" s="69"/>
      <c r="Y299" s="66"/>
    </row>
    <row r="300" spans="1:25" s="4" customFormat="1" ht="52.5" customHeight="1" outlineLevel="1">
      <c r="A300" s="87">
        <v>204</v>
      </c>
      <c r="B300" s="87"/>
      <c r="C300" s="118" t="s">
        <v>38</v>
      </c>
      <c r="D300" s="89" t="s">
        <v>327</v>
      </c>
      <c r="E300" s="116" t="s">
        <v>206</v>
      </c>
      <c r="F300" s="111" t="s">
        <v>584</v>
      </c>
      <c r="G300" s="110" t="s">
        <v>377</v>
      </c>
      <c r="H300" s="95" t="s">
        <v>1096</v>
      </c>
      <c r="I300" s="266" t="s">
        <v>824</v>
      </c>
      <c r="J300" s="249"/>
      <c r="K300" s="148">
        <v>0.1</v>
      </c>
      <c r="L300" s="91">
        <f>IF(COUNT(O300,Q300,S300,U300,W300)&gt;0,SUM(O300,Q300,S300,U300,W300)/COUNT(O300,Q300,S300,U300,W300),"")</f>
        <v>1</v>
      </c>
      <c r="M300" s="63"/>
      <c r="N300" s="92">
        <v>6</v>
      </c>
      <c r="O300" s="145">
        <v>1</v>
      </c>
      <c r="P300" s="92">
        <v>1</v>
      </c>
      <c r="Q300" s="145"/>
      <c r="R300" s="92">
        <v>1</v>
      </c>
      <c r="S300" s="145"/>
      <c r="T300" s="92">
        <v>1</v>
      </c>
      <c r="U300" s="145"/>
      <c r="V300" s="92">
        <v>1</v>
      </c>
      <c r="W300" s="145"/>
      <c r="X300" s="136"/>
      <c r="Y300" s="71"/>
    </row>
    <row r="301" spans="1:25" s="4" customFormat="1" ht="52.5" customHeight="1" outlineLevel="1">
      <c r="A301" s="87">
        <v>65</v>
      </c>
      <c r="B301" s="212" t="s">
        <v>715</v>
      </c>
      <c r="C301" s="118" t="s">
        <v>38</v>
      </c>
      <c r="D301" s="89" t="s">
        <v>137</v>
      </c>
      <c r="E301" s="255" t="s">
        <v>918</v>
      </c>
      <c r="F301" s="111" t="s">
        <v>585</v>
      </c>
      <c r="G301" s="110" t="s">
        <v>377</v>
      </c>
      <c r="H301" s="95" t="s">
        <v>1096</v>
      </c>
      <c r="I301" s="266" t="s">
        <v>1016</v>
      </c>
      <c r="J301" s="249" t="s">
        <v>825</v>
      </c>
      <c r="K301" s="148">
        <v>1</v>
      </c>
      <c r="L301" s="91">
        <f>IF(COUNT(O301,Q301,S301,U301,W301)&gt;0,SUM(O301,Q301,S301,U301,W301)/COUNT(O301,Q301,S301,U301,W301),"")</f>
        <v>1</v>
      </c>
      <c r="M301" s="63"/>
      <c r="N301" s="92">
        <v>6</v>
      </c>
      <c r="O301" s="145">
        <v>1</v>
      </c>
      <c r="P301" s="92">
        <v>1</v>
      </c>
      <c r="Q301" s="145"/>
      <c r="R301" s="92">
        <v>1</v>
      </c>
      <c r="S301" s="145"/>
      <c r="T301" s="92">
        <v>1</v>
      </c>
      <c r="U301" s="145"/>
      <c r="V301" s="92">
        <v>1</v>
      </c>
      <c r="W301" s="145"/>
      <c r="X301" s="136"/>
      <c r="Y301" s="71"/>
    </row>
    <row r="302" spans="1:25" s="4" customFormat="1" ht="52.5" customHeight="1" outlineLevel="1">
      <c r="A302" s="87">
        <v>203</v>
      </c>
      <c r="B302" s="212"/>
      <c r="C302" s="118" t="s">
        <v>38</v>
      </c>
      <c r="D302" s="89" t="s">
        <v>329</v>
      </c>
      <c r="E302" s="255" t="s">
        <v>919</v>
      </c>
      <c r="F302" s="111" t="s">
        <v>586</v>
      </c>
      <c r="G302" s="110" t="s">
        <v>377</v>
      </c>
      <c r="H302" s="95" t="s">
        <v>859</v>
      </c>
      <c r="I302" s="272"/>
      <c r="J302" s="262" t="s">
        <v>858</v>
      </c>
      <c r="K302" s="148">
        <v>0</v>
      </c>
      <c r="L302" s="91" t="str">
        <f>IF(COUNT(O302,Q302,S302,U302,W302)&gt;0,SUM(O302,Q302,S302,U302,W302)/COUNT(O302,Q302,S302,U302,W302),"")</f>
        <v/>
      </c>
      <c r="M302" s="63"/>
      <c r="N302" s="92">
        <v>7</v>
      </c>
      <c r="O302" s="264"/>
      <c r="P302" s="92">
        <v>1</v>
      </c>
      <c r="Q302" s="145"/>
      <c r="R302" s="92">
        <v>1</v>
      </c>
      <c r="S302" s="145"/>
      <c r="T302" s="92">
        <v>1</v>
      </c>
      <c r="U302" s="145"/>
      <c r="V302" s="92">
        <v>1</v>
      </c>
      <c r="W302" s="145"/>
      <c r="X302" s="136"/>
      <c r="Y302" s="71"/>
    </row>
    <row r="303" spans="1:25" s="4" customFormat="1" ht="52.5" customHeight="1" outlineLevel="1">
      <c r="A303" s="87">
        <v>227</v>
      </c>
      <c r="B303" s="212"/>
      <c r="C303" s="118" t="s">
        <v>38</v>
      </c>
      <c r="D303" s="89" t="s">
        <v>330</v>
      </c>
      <c r="E303" s="255" t="s">
        <v>920</v>
      </c>
      <c r="F303" s="111" t="s">
        <v>587</v>
      </c>
      <c r="G303" s="110" t="s">
        <v>377</v>
      </c>
      <c r="H303" s="95" t="s">
        <v>859</v>
      </c>
      <c r="I303" s="110"/>
      <c r="J303" s="262" t="s">
        <v>870</v>
      </c>
      <c r="K303" s="148">
        <v>0</v>
      </c>
      <c r="L303" s="91" t="str">
        <f>IF(COUNT(O303,Q303,S303,U303,W303)&gt;0,SUM(O303,Q303,S303,U303,W303)/COUNT(O303,Q303,S303,U303,W303),"")</f>
        <v/>
      </c>
      <c r="M303" s="63"/>
      <c r="N303" s="92">
        <v>7</v>
      </c>
      <c r="O303" s="264"/>
      <c r="P303" s="92">
        <v>1</v>
      </c>
      <c r="Q303" s="145"/>
      <c r="R303" s="92">
        <v>1</v>
      </c>
      <c r="S303" s="145"/>
      <c r="T303" s="92">
        <v>1</v>
      </c>
      <c r="U303" s="145"/>
      <c r="V303" s="92">
        <v>1</v>
      </c>
      <c r="W303" s="145"/>
      <c r="X303" s="136"/>
      <c r="Y303" s="71"/>
    </row>
    <row r="304" spans="1:25" s="2" customFormat="1" ht="21" customHeight="1">
      <c r="A304" s="30"/>
      <c r="B304" s="41"/>
      <c r="C304" s="30" t="s">
        <v>332</v>
      </c>
      <c r="D304" s="31"/>
      <c r="E304" s="114"/>
      <c r="F304" s="114"/>
      <c r="G304" s="31"/>
      <c r="H304" s="42"/>
      <c r="I304" s="31"/>
      <c r="J304" s="31"/>
      <c r="K304" s="31"/>
      <c r="L304" s="31"/>
      <c r="M304" s="31"/>
      <c r="N304" s="31"/>
      <c r="O304" s="31"/>
      <c r="P304" s="31"/>
      <c r="Q304" s="31"/>
      <c r="R304" s="31"/>
      <c r="S304" s="31"/>
      <c r="T304" s="31"/>
      <c r="U304" s="31"/>
      <c r="V304" s="31"/>
      <c r="W304" s="31"/>
      <c r="X304" s="69"/>
      <c r="Y304" s="66"/>
    </row>
    <row r="305" spans="1:25" s="4" customFormat="1" ht="52.5" customHeight="1" outlineLevel="1">
      <c r="A305" s="87">
        <v>226</v>
      </c>
      <c r="B305" s="87"/>
      <c r="C305" s="118" t="s">
        <v>38</v>
      </c>
      <c r="D305" s="89" t="s">
        <v>331</v>
      </c>
      <c r="E305" s="116" t="s">
        <v>206</v>
      </c>
      <c r="F305" s="111" t="s">
        <v>588</v>
      </c>
      <c r="G305" s="94" t="s">
        <v>432</v>
      </c>
      <c r="H305" s="95" t="s">
        <v>1100</v>
      </c>
      <c r="I305" s="295" t="s">
        <v>1017</v>
      </c>
      <c r="J305" s="176"/>
      <c r="K305" s="148">
        <v>0.1</v>
      </c>
      <c r="L305" s="91">
        <f>IF(COUNT(O305,Q305,S305,U305,W305)&gt;0,SUM(O305,Q305,S305,U305,W305)/COUNT(O305,Q305,S305,U305,W305),"")</f>
        <v>1</v>
      </c>
      <c r="M305" s="63"/>
      <c r="N305" s="92">
        <v>5</v>
      </c>
      <c r="O305" s="145">
        <v>1</v>
      </c>
      <c r="P305" s="92">
        <v>1</v>
      </c>
      <c r="Q305" s="145"/>
      <c r="R305" s="92">
        <v>1</v>
      </c>
      <c r="S305" s="145"/>
      <c r="T305" s="92">
        <v>1</v>
      </c>
      <c r="U305" s="145"/>
      <c r="V305" s="92">
        <v>1</v>
      </c>
      <c r="W305" s="145"/>
      <c r="X305" s="136"/>
      <c r="Y305" s="71"/>
    </row>
    <row r="306" spans="1:25" s="4" customFormat="1" ht="52.5" customHeight="1" outlineLevel="1">
      <c r="A306" s="87">
        <v>66</v>
      </c>
      <c r="B306" s="212" t="s">
        <v>715</v>
      </c>
      <c r="C306" s="118" t="s">
        <v>38</v>
      </c>
      <c r="D306" s="89" t="s">
        <v>138</v>
      </c>
      <c r="E306" s="116" t="s">
        <v>664</v>
      </c>
      <c r="F306" s="111" t="s">
        <v>589</v>
      </c>
      <c r="G306" s="131" t="s">
        <v>432</v>
      </c>
      <c r="H306" s="95" t="s">
        <v>1096</v>
      </c>
      <c r="I306" s="295" t="s">
        <v>1018</v>
      </c>
      <c r="J306" s="109"/>
      <c r="K306" s="148">
        <v>1</v>
      </c>
      <c r="L306" s="91">
        <f>IF(COUNT(O306,Q306,S306,U306,W306)&gt;0,SUM(O306,Q306,S306,U306,W306)/COUNT(O306,Q306,S306,U306,W306),"")</f>
        <v>1</v>
      </c>
      <c r="M306" s="63"/>
      <c r="N306" s="92">
        <v>6</v>
      </c>
      <c r="O306" s="145">
        <v>1</v>
      </c>
      <c r="P306" s="92">
        <v>1</v>
      </c>
      <c r="Q306" s="145"/>
      <c r="R306" s="92">
        <v>1</v>
      </c>
      <c r="S306" s="145"/>
      <c r="T306" s="92">
        <v>1</v>
      </c>
      <c r="U306" s="145"/>
      <c r="V306" s="92">
        <v>1</v>
      </c>
      <c r="W306" s="145"/>
      <c r="X306" s="136"/>
      <c r="Y306" s="71"/>
    </row>
    <row r="307" spans="1:25" s="4" customFormat="1" ht="52.5" customHeight="1" outlineLevel="1">
      <c r="A307" s="87">
        <v>205</v>
      </c>
      <c r="B307" s="212"/>
      <c r="C307" s="118" t="s">
        <v>38</v>
      </c>
      <c r="D307" s="89" t="s">
        <v>333</v>
      </c>
      <c r="E307" s="133" t="s">
        <v>665</v>
      </c>
      <c r="F307" s="111" t="s">
        <v>590</v>
      </c>
      <c r="G307" s="131" t="s">
        <v>432</v>
      </c>
      <c r="H307" s="95" t="s">
        <v>859</v>
      </c>
      <c r="I307" s="272"/>
      <c r="J307" s="262" t="s">
        <v>858</v>
      </c>
      <c r="K307" s="148">
        <v>0</v>
      </c>
      <c r="L307" s="91" t="str">
        <f>IF(COUNT(O307,Q307,S307,U307,W307)&gt;0,SUM(O307,Q307,S307,U307,W307)/COUNT(O307,Q307,S307,U307,W307),"")</f>
        <v/>
      </c>
      <c r="M307" s="63"/>
      <c r="N307" s="92">
        <v>7</v>
      </c>
      <c r="O307" s="264"/>
      <c r="P307" s="92">
        <v>1</v>
      </c>
      <c r="Q307" s="145"/>
      <c r="R307" s="92">
        <v>1</v>
      </c>
      <c r="S307" s="145"/>
      <c r="T307" s="92">
        <v>1</v>
      </c>
      <c r="U307" s="145"/>
      <c r="V307" s="92">
        <v>1</v>
      </c>
      <c r="W307" s="145"/>
      <c r="X307" s="136"/>
      <c r="Y307" s="71"/>
    </row>
    <row r="308" spans="1:25" s="4" customFormat="1" ht="52.5" customHeight="1" outlineLevel="1">
      <c r="A308" s="87">
        <v>206</v>
      </c>
      <c r="B308" s="212"/>
      <c r="C308" s="118" t="s">
        <v>38</v>
      </c>
      <c r="D308" s="89" t="s">
        <v>334</v>
      </c>
      <c r="E308" s="133" t="s">
        <v>666</v>
      </c>
      <c r="F308" s="111" t="s">
        <v>591</v>
      </c>
      <c r="G308" s="131" t="s">
        <v>432</v>
      </c>
      <c r="H308" s="95" t="s">
        <v>859</v>
      </c>
      <c r="I308" s="272"/>
      <c r="J308" s="262" t="s">
        <v>870</v>
      </c>
      <c r="K308" s="148">
        <v>0</v>
      </c>
      <c r="L308" s="91" t="str">
        <f>IF(COUNT(O308,Q308,S308,U308,W308)&gt;0,SUM(O308,Q308,S308,U308,W308)/COUNT(O308,Q308,S308,U308,W308),"")</f>
        <v/>
      </c>
      <c r="M308" s="63"/>
      <c r="N308" s="92">
        <v>7</v>
      </c>
      <c r="O308" s="264"/>
      <c r="P308" s="92">
        <v>1</v>
      </c>
      <c r="Q308" s="145"/>
      <c r="R308" s="92">
        <v>1</v>
      </c>
      <c r="S308" s="145"/>
      <c r="T308" s="92">
        <v>1</v>
      </c>
      <c r="U308" s="145"/>
      <c r="V308" s="92">
        <v>1</v>
      </c>
      <c r="W308" s="145"/>
      <c r="X308" s="136"/>
      <c r="Y308" s="71"/>
    </row>
    <row r="309" spans="1:25" s="2" customFormat="1" ht="21" customHeight="1">
      <c r="A309" s="30"/>
      <c r="B309" s="41"/>
      <c r="C309" s="30" t="s">
        <v>139</v>
      </c>
      <c r="D309" s="31"/>
      <c r="E309" s="114"/>
      <c r="F309" s="114"/>
      <c r="G309" s="31"/>
      <c r="H309" s="42"/>
      <c r="I309" s="263"/>
      <c r="J309" s="31"/>
      <c r="K309" s="31"/>
      <c r="L309" s="31"/>
      <c r="M309" s="31"/>
      <c r="N309" s="31"/>
      <c r="O309" s="31"/>
      <c r="P309" s="31"/>
      <c r="Q309" s="31"/>
      <c r="R309" s="31"/>
      <c r="S309" s="31"/>
      <c r="T309" s="31"/>
      <c r="U309" s="31"/>
      <c r="V309" s="31"/>
      <c r="W309" s="31"/>
      <c r="X309" s="69"/>
      <c r="Y309" s="66"/>
    </row>
    <row r="310" spans="1:25" s="4" customFormat="1" ht="52.5" customHeight="1" outlineLevel="1">
      <c r="A310" s="87">
        <v>207</v>
      </c>
      <c r="B310" s="87"/>
      <c r="C310" s="118" t="s">
        <v>38</v>
      </c>
      <c r="D310" s="89" t="s">
        <v>335</v>
      </c>
      <c r="E310" s="116" t="s">
        <v>339</v>
      </c>
      <c r="F310" s="111" t="s">
        <v>592</v>
      </c>
      <c r="G310" s="111" t="s">
        <v>432</v>
      </c>
      <c r="H310" s="95" t="s">
        <v>1100</v>
      </c>
      <c r="I310" s="297" t="s">
        <v>1019</v>
      </c>
      <c r="J310" s="245"/>
      <c r="K310" s="148">
        <v>0.1</v>
      </c>
      <c r="L310" s="91">
        <f>IF(COUNT(O310,Q310,S310,U310,W310)&gt;0,SUM(O310,Q310,S310,U310,W310)/COUNT(O310,Q310,S310,U310,W310),"")</f>
        <v>1</v>
      </c>
      <c r="M310" s="63"/>
      <c r="N310" s="92">
        <v>5</v>
      </c>
      <c r="O310" s="145">
        <v>1</v>
      </c>
      <c r="P310" s="92">
        <v>1</v>
      </c>
      <c r="Q310" s="145"/>
      <c r="R310" s="92">
        <v>1</v>
      </c>
      <c r="S310" s="145"/>
      <c r="T310" s="92">
        <v>1</v>
      </c>
      <c r="U310" s="145"/>
      <c r="V310" s="92">
        <v>1</v>
      </c>
      <c r="W310" s="145"/>
      <c r="X310" s="136"/>
      <c r="Y310" s="71"/>
    </row>
    <row r="311" spans="1:25" s="4" customFormat="1" ht="52.5" customHeight="1" outlineLevel="1">
      <c r="A311" s="87">
        <v>208</v>
      </c>
      <c r="B311" s="212" t="s">
        <v>715</v>
      </c>
      <c r="C311" s="118" t="s">
        <v>38</v>
      </c>
      <c r="D311" s="89" t="s">
        <v>336</v>
      </c>
      <c r="E311" s="116" t="s">
        <v>667</v>
      </c>
      <c r="F311" s="111" t="s">
        <v>593</v>
      </c>
      <c r="G311" s="133" t="s">
        <v>432</v>
      </c>
      <c r="H311" s="95" t="s">
        <v>1096</v>
      </c>
      <c r="I311" s="313" t="s">
        <v>1020</v>
      </c>
      <c r="J311" s="245"/>
      <c r="K311" s="148">
        <v>1</v>
      </c>
      <c r="L311" s="91">
        <f>IF(COUNT(O311,Q311,S311,U311,W311)&gt;0,SUM(O311,Q311,S311,U311,W311)/COUNT(O311,Q311,S311,U311,W311),"")</f>
        <v>1</v>
      </c>
      <c r="M311" s="63"/>
      <c r="N311" s="92">
        <v>6</v>
      </c>
      <c r="O311" s="145">
        <v>1</v>
      </c>
      <c r="P311" s="92">
        <v>1</v>
      </c>
      <c r="Q311" s="145"/>
      <c r="R311" s="92">
        <v>1</v>
      </c>
      <c r="S311" s="145"/>
      <c r="T311" s="92">
        <v>1</v>
      </c>
      <c r="U311" s="145"/>
      <c r="V311" s="92">
        <v>1</v>
      </c>
      <c r="W311" s="145"/>
      <c r="X311" s="136"/>
      <c r="Y311" s="71"/>
    </row>
    <row r="312" spans="1:25" s="4" customFormat="1" ht="52.5" customHeight="1" outlineLevel="1">
      <c r="A312" s="87">
        <v>209</v>
      </c>
      <c r="B312" s="212"/>
      <c r="C312" s="118" t="s">
        <v>38</v>
      </c>
      <c r="D312" s="89" t="s">
        <v>337</v>
      </c>
      <c r="E312" s="133" t="s">
        <v>668</v>
      </c>
      <c r="F312" s="111" t="s">
        <v>594</v>
      </c>
      <c r="G312" s="133" t="s">
        <v>432</v>
      </c>
      <c r="H312" s="95" t="s">
        <v>859</v>
      </c>
      <c r="I312" s="272"/>
      <c r="J312" s="262" t="s">
        <v>858</v>
      </c>
      <c r="K312" s="148">
        <v>0</v>
      </c>
      <c r="L312" s="91" t="str">
        <f>IF(COUNT(O312,Q312,S312,U312,W312)&gt;0,SUM(O312,Q312,S312,U312,W312)/COUNT(O312,Q312,S312,U312,W312),"")</f>
        <v/>
      </c>
      <c r="M312" s="63"/>
      <c r="N312" s="92">
        <v>7</v>
      </c>
      <c r="O312" s="264"/>
      <c r="P312" s="92">
        <v>1</v>
      </c>
      <c r="Q312" s="145"/>
      <c r="R312" s="92">
        <v>1</v>
      </c>
      <c r="S312" s="145"/>
      <c r="T312" s="92">
        <v>1</v>
      </c>
      <c r="U312" s="145"/>
      <c r="V312" s="92">
        <v>1</v>
      </c>
      <c r="W312" s="145"/>
      <c r="X312" s="136"/>
      <c r="Y312" s="71"/>
    </row>
    <row r="313" spans="1:25" s="4" customFormat="1" ht="52.5" customHeight="1" outlineLevel="1">
      <c r="A313" s="87">
        <v>210</v>
      </c>
      <c r="B313" s="212"/>
      <c r="C313" s="118" t="s">
        <v>38</v>
      </c>
      <c r="D313" s="89" t="s">
        <v>338</v>
      </c>
      <c r="E313" s="133" t="s">
        <v>669</v>
      </c>
      <c r="F313" s="111" t="s">
        <v>595</v>
      </c>
      <c r="G313" s="133" t="s">
        <v>432</v>
      </c>
      <c r="H313" s="95" t="s">
        <v>859</v>
      </c>
      <c r="I313" s="272"/>
      <c r="J313" s="262" t="s">
        <v>870</v>
      </c>
      <c r="K313" s="148">
        <v>0</v>
      </c>
      <c r="L313" s="91" t="s">
        <v>859</v>
      </c>
      <c r="M313" s="63"/>
      <c r="N313" s="92">
        <v>7</v>
      </c>
      <c r="O313" s="264"/>
      <c r="P313" s="92">
        <v>1</v>
      </c>
      <c r="Q313" s="145"/>
      <c r="R313" s="92">
        <v>1</v>
      </c>
      <c r="S313" s="145"/>
      <c r="T313" s="92">
        <v>1</v>
      </c>
      <c r="U313" s="145"/>
      <c r="V313" s="92">
        <v>1</v>
      </c>
      <c r="W313" s="145"/>
      <c r="X313" s="136"/>
      <c r="Y313" s="71"/>
    </row>
    <row r="314" spans="1:25" s="2" customFormat="1" ht="21" customHeight="1">
      <c r="A314" s="41"/>
      <c r="B314" s="41"/>
      <c r="C314" s="41" t="s">
        <v>805</v>
      </c>
      <c r="D314" s="42"/>
      <c r="E314" s="114"/>
      <c r="F314" s="114"/>
      <c r="G314" s="42"/>
      <c r="H314" s="42"/>
      <c r="I314" s="285"/>
      <c r="J314" s="42"/>
      <c r="K314" s="42"/>
      <c r="L314" s="42"/>
      <c r="M314" s="42"/>
      <c r="N314" s="42"/>
      <c r="O314" s="42"/>
      <c r="P314" s="42"/>
      <c r="Q314" s="42"/>
      <c r="R314" s="42"/>
      <c r="S314" s="42"/>
      <c r="T314" s="42"/>
      <c r="U314" s="42"/>
      <c r="V314" s="42"/>
      <c r="W314" s="42"/>
      <c r="X314" s="69"/>
      <c r="Y314" s="99"/>
    </row>
    <row r="315" spans="1:25" s="4" customFormat="1" ht="52.5" customHeight="1" outlineLevel="1">
      <c r="A315" s="87"/>
      <c r="B315" s="87"/>
      <c r="C315" s="134" t="s">
        <v>38</v>
      </c>
      <c r="D315" s="89" t="s">
        <v>807</v>
      </c>
      <c r="E315" s="116" t="s">
        <v>202</v>
      </c>
      <c r="F315" s="116" t="s">
        <v>810</v>
      </c>
      <c r="G315" s="116"/>
      <c r="H315" s="123" t="s">
        <v>1103</v>
      </c>
      <c r="I315" s="273"/>
      <c r="J315" s="175"/>
      <c r="K315" s="148">
        <v>0.1</v>
      </c>
      <c r="L315" s="91">
        <f>IF(COUNT(O315,Q315,S315,U315,W315)&gt;0,SUM(O315,Q315,S315,U315,W315)/COUNT(O315,Q315,S315,U315,W315),"")</f>
        <v>0</v>
      </c>
      <c r="M315" s="63"/>
      <c r="N315" s="92">
        <v>13</v>
      </c>
      <c r="O315" s="242">
        <v>0</v>
      </c>
      <c r="P315" s="92">
        <v>1</v>
      </c>
      <c r="Q315" s="242"/>
      <c r="R315" s="92">
        <v>1</v>
      </c>
      <c r="S315" s="242"/>
      <c r="T315" s="92">
        <v>1</v>
      </c>
      <c r="U315" s="242"/>
      <c r="V315" s="92">
        <v>1</v>
      </c>
      <c r="W315" s="242"/>
      <c r="X315" s="136"/>
      <c r="Y315" s="71"/>
    </row>
    <row r="316" spans="1:25" s="4" customFormat="1" ht="52.5" customHeight="1" outlineLevel="1">
      <c r="A316" s="87"/>
      <c r="B316" s="127" t="s">
        <v>715</v>
      </c>
      <c r="C316" s="134" t="s">
        <v>38</v>
      </c>
      <c r="D316" s="89" t="s">
        <v>808</v>
      </c>
      <c r="E316" s="134" t="s">
        <v>911</v>
      </c>
      <c r="F316" s="255" t="s">
        <v>810</v>
      </c>
      <c r="G316" s="116"/>
      <c r="H316" s="123" t="s">
        <v>1102</v>
      </c>
      <c r="I316" s="303" t="s">
        <v>1090</v>
      </c>
      <c r="J316" s="175"/>
      <c r="K316" s="148">
        <v>1</v>
      </c>
      <c r="L316" s="91">
        <f>IF(COUNT(O316,Q316,S316,U316,W316)&gt;0,SUM(O316,Q316,S316,U316,W316)/COUNT(O316,Q316,S316,U316,W316),"")</f>
        <v>1</v>
      </c>
      <c r="M316" s="63"/>
      <c r="N316" s="92">
        <v>7</v>
      </c>
      <c r="O316" s="242">
        <v>1</v>
      </c>
      <c r="P316" s="92">
        <v>1</v>
      </c>
      <c r="Q316" s="242"/>
      <c r="R316" s="92">
        <v>1</v>
      </c>
      <c r="S316" s="242"/>
      <c r="T316" s="92">
        <v>1</v>
      </c>
      <c r="U316" s="242"/>
      <c r="V316" s="92">
        <v>1</v>
      </c>
      <c r="W316" s="242"/>
      <c r="X316" s="136"/>
      <c r="Y316" s="71"/>
    </row>
    <row r="317" spans="1:25" s="4" customFormat="1" ht="52.5" customHeight="1" outlineLevel="1">
      <c r="A317" s="87"/>
      <c r="B317" s="127" t="s">
        <v>715</v>
      </c>
      <c r="C317" s="134" t="s">
        <v>38</v>
      </c>
      <c r="D317" s="89" t="s">
        <v>809</v>
      </c>
      <c r="E317" s="134" t="s">
        <v>811</v>
      </c>
      <c r="F317" s="255" t="s">
        <v>810</v>
      </c>
      <c r="G317" s="116"/>
      <c r="H317" s="123" t="s">
        <v>1102</v>
      </c>
      <c r="I317" s="303" t="s">
        <v>1091</v>
      </c>
      <c r="J317" s="175"/>
      <c r="K317" s="148">
        <v>1</v>
      </c>
      <c r="L317" s="91">
        <f>IF(COUNT(O317,Q317,S317,U317,W317)&gt;0,SUM(O317,Q317,S317,U317,W317)/COUNT(O317,Q317,S317,U317,W317),"")</f>
        <v>1</v>
      </c>
      <c r="M317" s="63"/>
      <c r="N317" s="92">
        <v>7</v>
      </c>
      <c r="O317" s="242">
        <v>1</v>
      </c>
      <c r="P317" s="92">
        <v>1</v>
      </c>
      <c r="Q317" s="242"/>
      <c r="R317" s="92">
        <v>1</v>
      </c>
      <c r="S317" s="242"/>
      <c r="T317" s="92">
        <v>1</v>
      </c>
      <c r="U317" s="242"/>
      <c r="V317" s="92">
        <v>1</v>
      </c>
      <c r="W317" s="242"/>
      <c r="X317" s="136"/>
      <c r="Y317" s="71"/>
    </row>
    <row r="318" spans="1:25" s="2" customFormat="1" ht="21" customHeight="1">
      <c r="A318" s="41"/>
      <c r="B318" s="41"/>
      <c r="C318" s="41" t="s">
        <v>806</v>
      </c>
      <c r="D318" s="42"/>
      <c r="E318" s="114"/>
      <c r="F318" s="114"/>
      <c r="G318" s="42"/>
      <c r="H318" s="42"/>
      <c r="I318" s="42"/>
      <c r="J318" s="42"/>
      <c r="K318" s="42"/>
      <c r="L318" s="42"/>
      <c r="M318" s="42"/>
      <c r="N318" s="42"/>
      <c r="O318" s="42"/>
      <c r="P318" s="42"/>
      <c r="Q318" s="42"/>
      <c r="R318" s="42"/>
      <c r="S318" s="42"/>
      <c r="T318" s="42"/>
      <c r="U318" s="42"/>
      <c r="V318" s="42"/>
      <c r="W318" s="42"/>
      <c r="X318" s="69"/>
      <c r="Y318" s="99"/>
    </row>
    <row r="319" spans="1:25" s="4" customFormat="1" ht="52.5" customHeight="1" outlineLevel="1">
      <c r="A319" s="87">
        <v>211</v>
      </c>
      <c r="B319" s="87"/>
      <c r="C319" s="118" t="s">
        <v>38</v>
      </c>
      <c r="D319" s="89" t="s">
        <v>340</v>
      </c>
      <c r="E319" s="116" t="s">
        <v>202</v>
      </c>
      <c r="F319" s="111" t="s">
        <v>596</v>
      </c>
      <c r="G319" s="133" t="s">
        <v>432</v>
      </c>
      <c r="H319" s="95" t="s">
        <v>1095</v>
      </c>
      <c r="I319" s="272" t="s">
        <v>610</v>
      </c>
      <c r="J319" s="179"/>
      <c r="K319" s="148">
        <v>0.1</v>
      </c>
      <c r="L319" s="91">
        <f>IF(COUNT(O319,Q319,S319,U319,W319)&gt;0,SUM(O319,Q319,S319,U319,W319)/COUNT(O319,Q319,S319,U319,W319),"")</f>
        <v>1</v>
      </c>
      <c r="M319" s="63"/>
      <c r="N319" s="92">
        <v>3</v>
      </c>
      <c r="O319" s="145">
        <v>1</v>
      </c>
      <c r="P319" s="92">
        <v>1</v>
      </c>
      <c r="Q319" s="145"/>
      <c r="R319" s="92">
        <v>1</v>
      </c>
      <c r="S319" s="145"/>
      <c r="T319" s="92">
        <v>1</v>
      </c>
      <c r="U319" s="145"/>
      <c r="V319" s="92">
        <v>1</v>
      </c>
      <c r="W319" s="145"/>
      <c r="X319" s="136"/>
      <c r="Y319" s="71"/>
    </row>
    <row r="320" spans="1:25" s="4" customFormat="1" ht="52.5" customHeight="1" outlineLevel="1">
      <c r="A320" s="87">
        <v>212</v>
      </c>
      <c r="B320" s="212" t="s">
        <v>715</v>
      </c>
      <c r="C320" s="118" t="s">
        <v>38</v>
      </c>
      <c r="D320" s="89" t="s">
        <v>341</v>
      </c>
      <c r="E320" s="134" t="s">
        <v>913</v>
      </c>
      <c r="F320" s="133" t="s">
        <v>596</v>
      </c>
      <c r="G320" s="133" t="s">
        <v>432</v>
      </c>
      <c r="H320" s="95" t="s">
        <v>1095</v>
      </c>
      <c r="I320" s="303" t="s">
        <v>1021</v>
      </c>
      <c r="J320" s="179"/>
      <c r="K320" s="148">
        <v>1</v>
      </c>
      <c r="L320" s="91">
        <f>IF(COUNT(O320,Q320,S320,U320,W320)&gt;0,SUM(O320,Q320,S320,U320,W320)/COUNT(O320,Q320,S320,U320,W320),"")</f>
        <v>1</v>
      </c>
      <c r="M320" s="63"/>
      <c r="N320" s="92">
        <v>3</v>
      </c>
      <c r="O320" s="145">
        <v>1</v>
      </c>
      <c r="P320" s="92">
        <v>1</v>
      </c>
      <c r="Q320" s="145"/>
      <c r="R320" s="92">
        <v>1</v>
      </c>
      <c r="S320" s="145"/>
      <c r="T320" s="92">
        <v>1</v>
      </c>
      <c r="U320" s="145"/>
      <c r="V320" s="92">
        <v>1</v>
      </c>
      <c r="W320" s="145"/>
      <c r="X320" s="136"/>
      <c r="Y320" s="71"/>
    </row>
    <row r="321" spans="1:25" s="4" customFormat="1" ht="52.5" customHeight="1" outlineLevel="1">
      <c r="A321" s="87">
        <v>213</v>
      </c>
      <c r="B321" s="212" t="s">
        <v>715</v>
      </c>
      <c r="C321" s="118" t="s">
        <v>38</v>
      </c>
      <c r="D321" s="89" t="s">
        <v>342</v>
      </c>
      <c r="E321" s="117" t="s">
        <v>344</v>
      </c>
      <c r="F321" s="133" t="s">
        <v>596</v>
      </c>
      <c r="G321" s="133" t="s">
        <v>432</v>
      </c>
      <c r="H321" s="95" t="s">
        <v>1095</v>
      </c>
      <c r="I321" s="303" t="s">
        <v>1022</v>
      </c>
      <c r="J321" s="179"/>
      <c r="K321" s="148">
        <v>1</v>
      </c>
      <c r="L321" s="91">
        <f>IF(COUNT(O321,Q321,S321,U321,W321)&gt;0,SUM(O321,Q321,S321,U321,W321)/COUNT(O321,Q321,S321,U321,W321),"")</f>
        <v>1</v>
      </c>
      <c r="M321" s="63"/>
      <c r="N321" s="92">
        <v>3</v>
      </c>
      <c r="O321" s="145">
        <v>1</v>
      </c>
      <c r="P321" s="92">
        <v>1</v>
      </c>
      <c r="Q321" s="145"/>
      <c r="R321" s="92">
        <v>1</v>
      </c>
      <c r="S321" s="145"/>
      <c r="T321" s="92">
        <v>1</v>
      </c>
      <c r="U321" s="145"/>
      <c r="V321" s="92">
        <v>1</v>
      </c>
      <c r="W321" s="145"/>
      <c r="X321" s="136"/>
      <c r="Y321" s="71"/>
    </row>
    <row r="322" spans="1:25" s="4" customFormat="1" ht="52.5" customHeight="1" outlineLevel="1">
      <c r="A322" s="87">
        <v>214</v>
      </c>
      <c r="B322" s="212" t="s">
        <v>715</v>
      </c>
      <c r="C322" s="118" t="s">
        <v>38</v>
      </c>
      <c r="D322" s="89" t="s">
        <v>343</v>
      </c>
      <c r="E322" s="117" t="s">
        <v>912</v>
      </c>
      <c r="F322" s="111"/>
      <c r="G322" s="133" t="s">
        <v>432</v>
      </c>
      <c r="H322" s="95" t="s">
        <v>1095</v>
      </c>
      <c r="I322" s="303" t="s">
        <v>1023</v>
      </c>
      <c r="J322" s="179"/>
      <c r="K322" s="148">
        <v>1</v>
      </c>
      <c r="L322" s="91">
        <f>IF(COUNT(O322,Q322,S322,U322,W322)&gt;0,SUM(O322,Q322,S322,U322,W322)/COUNT(O322,Q322,S322,U322,W322),"")</f>
        <v>1</v>
      </c>
      <c r="M322" s="63"/>
      <c r="N322" s="92">
        <v>3</v>
      </c>
      <c r="O322" s="145">
        <v>1</v>
      </c>
      <c r="P322" s="92">
        <v>1</v>
      </c>
      <c r="Q322" s="145"/>
      <c r="R322" s="92">
        <v>1</v>
      </c>
      <c r="S322" s="145"/>
      <c r="T322" s="92">
        <v>1</v>
      </c>
      <c r="U322" s="145"/>
      <c r="V322" s="92">
        <v>1</v>
      </c>
      <c r="W322" s="145"/>
      <c r="X322" s="136"/>
      <c r="Y322" s="71"/>
    </row>
    <row r="323" spans="1:25" s="2" customFormat="1" ht="21" customHeight="1">
      <c r="A323" s="41"/>
      <c r="B323" s="41"/>
      <c r="C323" s="41" t="s">
        <v>171</v>
      </c>
      <c r="D323" s="42"/>
      <c r="E323" s="114"/>
      <c r="F323" s="114"/>
      <c r="G323" s="42"/>
      <c r="H323" s="42"/>
      <c r="I323" s="285"/>
      <c r="J323" s="42"/>
      <c r="K323" s="42"/>
      <c r="L323" s="42"/>
      <c r="M323" s="42"/>
      <c r="N323" s="42"/>
      <c r="O323" s="42"/>
      <c r="P323" s="42"/>
      <c r="Q323" s="42"/>
      <c r="R323" s="42"/>
      <c r="S323" s="42"/>
      <c r="T323" s="42"/>
      <c r="U323" s="42"/>
      <c r="V323" s="42"/>
      <c r="W323" s="42"/>
      <c r="X323" s="69"/>
      <c r="Y323" s="66"/>
    </row>
    <row r="324" spans="1:25" s="4" customFormat="1" ht="52.5" customHeight="1" outlineLevel="1">
      <c r="A324" s="1">
        <v>67</v>
      </c>
      <c r="B324" s="212" t="s">
        <v>715</v>
      </c>
      <c r="C324" s="110" t="s">
        <v>38</v>
      </c>
      <c r="D324" s="45" t="s">
        <v>140</v>
      </c>
      <c r="E324" s="116" t="s">
        <v>141</v>
      </c>
      <c r="F324" s="94" t="s">
        <v>597</v>
      </c>
      <c r="G324" s="94" t="s">
        <v>54</v>
      </c>
      <c r="H324" s="95" t="s">
        <v>1098</v>
      </c>
      <c r="I324" s="273" t="s">
        <v>1024</v>
      </c>
      <c r="J324" s="132"/>
      <c r="K324" s="148">
        <v>1</v>
      </c>
      <c r="L324" s="91">
        <f>IF(COUNT(O324,Q324,S324,U324,W324)&gt;0,SUM(O324,Q324,S324,U324,W324)/COUNT(O324,Q324,S324,U324,W324),"")</f>
        <v>1</v>
      </c>
      <c r="M324" s="63"/>
      <c r="N324" s="92">
        <v>2</v>
      </c>
      <c r="O324" s="145">
        <v>1</v>
      </c>
      <c r="P324" s="92">
        <v>1</v>
      </c>
      <c r="Q324" s="145"/>
      <c r="R324" s="92">
        <v>1</v>
      </c>
      <c r="S324" s="145"/>
      <c r="T324" s="92">
        <v>1</v>
      </c>
      <c r="U324" s="145"/>
      <c r="V324" s="92">
        <v>1</v>
      </c>
      <c r="W324" s="145"/>
      <c r="X324" s="136"/>
      <c r="Y324" s="71"/>
    </row>
    <row r="325" spans="1:25" s="2" customFormat="1" ht="21" customHeight="1">
      <c r="A325" s="30"/>
      <c r="B325" s="41"/>
      <c r="C325" s="30" t="s">
        <v>142</v>
      </c>
      <c r="D325" s="31"/>
      <c r="E325" s="114"/>
      <c r="F325" s="114"/>
      <c r="G325" s="130"/>
      <c r="H325" s="42"/>
      <c r="I325" s="285"/>
      <c r="J325" s="31"/>
      <c r="K325" s="31"/>
      <c r="L325" s="31"/>
      <c r="M325" s="31"/>
      <c r="N325" s="31"/>
      <c r="O325" s="31"/>
      <c r="P325" s="31"/>
      <c r="Q325" s="31"/>
      <c r="R325" s="31"/>
      <c r="S325" s="31"/>
      <c r="T325" s="31"/>
      <c r="U325" s="31"/>
      <c r="V325" s="31"/>
      <c r="W325" s="31"/>
      <c r="X325" s="69"/>
      <c r="Y325" s="66"/>
    </row>
    <row r="326" spans="1:25" s="4" customFormat="1" ht="52.5" customHeight="1" outlineLevel="1">
      <c r="A326" s="87">
        <v>215</v>
      </c>
      <c r="B326" s="87"/>
      <c r="C326" s="117" t="s">
        <v>38</v>
      </c>
      <c r="D326" s="77" t="s">
        <v>345</v>
      </c>
      <c r="E326" s="117" t="s">
        <v>346</v>
      </c>
      <c r="F326" s="131" t="s">
        <v>347</v>
      </c>
      <c r="G326" s="139" t="s">
        <v>372</v>
      </c>
      <c r="H326" s="131" t="s">
        <v>1095</v>
      </c>
      <c r="I326" s="295" t="s">
        <v>1025</v>
      </c>
      <c r="J326" s="176"/>
      <c r="K326" s="148">
        <v>0.1</v>
      </c>
      <c r="L326" s="91">
        <f>IF(COUNT(O326,Q326,S326,U326,W326)&gt;0,SUM(O326,Q326,S326,U326,W326)/COUNT(O326,Q326,S326,U326,W326),"")</f>
        <v>1</v>
      </c>
      <c r="M326" s="63"/>
      <c r="N326" s="92">
        <v>3</v>
      </c>
      <c r="O326" s="145">
        <v>1</v>
      </c>
      <c r="P326" s="92">
        <v>1</v>
      </c>
      <c r="Q326" s="145"/>
      <c r="R326" s="92">
        <v>1</v>
      </c>
      <c r="S326" s="145"/>
      <c r="T326" s="92">
        <v>1</v>
      </c>
      <c r="U326" s="145"/>
      <c r="V326" s="92">
        <v>1</v>
      </c>
      <c r="W326" s="145"/>
      <c r="X326" s="136"/>
      <c r="Y326" s="71"/>
    </row>
    <row r="327" spans="1:25" s="4" customFormat="1" ht="52.5" customHeight="1" outlineLevel="1">
      <c r="A327" s="87">
        <v>68</v>
      </c>
      <c r="B327" s="212" t="s">
        <v>715</v>
      </c>
      <c r="C327" s="117" t="s">
        <v>38</v>
      </c>
      <c r="D327" s="89" t="s">
        <v>143</v>
      </c>
      <c r="E327" s="116" t="s">
        <v>670</v>
      </c>
      <c r="F327" s="133" t="s">
        <v>598</v>
      </c>
      <c r="G327" s="140" t="s">
        <v>372</v>
      </c>
      <c r="H327" s="180" t="s">
        <v>1096</v>
      </c>
      <c r="I327" s="314" t="s">
        <v>1026</v>
      </c>
      <c r="J327" s="179" t="s">
        <v>826</v>
      </c>
      <c r="K327" s="148">
        <v>1</v>
      </c>
      <c r="L327" s="91">
        <f>IF(COUNT(O327,Q327,S327,U327,W327)&gt;0,SUM(O327,Q327,S327,U327,W327)/COUNT(O327,Q327,S327,U327,W327),"")</f>
        <v>1</v>
      </c>
      <c r="M327" s="63"/>
      <c r="N327" s="92">
        <v>6</v>
      </c>
      <c r="O327" s="145">
        <v>1</v>
      </c>
      <c r="P327" s="92">
        <v>1</v>
      </c>
      <c r="Q327" s="145"/>
      <c r="R327" s="92">
        <v>1</v>
      </c>
      <c r="S327" s="145"/>
      <c r="T327" s="92">
        <v>1</v>
      </c>
      <c r="U327" s="145"/>
      <c r="V327" s="92">
        <v>1</v>
      </c>
      <c r="W327" s="145"/>
      <c r="X327" s="136"/>
      <c r="Y327" s="71"/>
    </row>
    <row r="328" spans="1:25" s="4" customFormat="1" ht="52.5" customHeight="1" outlineLevel="1">
      <c r="A328" s="87">
        <v>216</v>
      </c>
      <c r="B328" s="212"/>
      <c r="C328" s="117" t="s">
        <v>38</v>
      </c>
      <c r="D328" s="77" t="s">
        <v>348</v>
      </c>
      <c r="E328" s="133" t="s">
        <v>671</v>
      </c>
      <c r="F328" s="133" t="s">
        <v>599</v>
      </c>
      <c r="G328" s="141" t="s">
        <v>372</v>
      </c>
      <c r="H328" s="95" t="s">
        <v>859</v>
      </c>
      <c r="I328" s="314" t="s">
        <v>738</v>
      </c>
      <c r="J328" s="262" t="s">
        <v>858</v>
      </c>
      <c r="K328" s="148">
        <v>0</v>
      </c>
      <c r="L328" s="91" t="str">
        <f>IF(COUNT(O328,Q328,S328,U328,W328)&gt;0,SUM(O328,Q328,S328,U328,W328)/COUNT(O328,Q328,S328,U328,W328),"")</f>
        <v/>
      </c>
      <c r="M328" s="63"/>
      <c r="N328" s="92">
        <v>7</v>
      </c>
      <c r="O328" s="264"/>
      <c r="P328" s="92">
        <v>1</v>
      </c>
      <c r="Q328" s="145"/>
      <c r="R328" s="92">
        <v>1</v>
      </c>
      <c r="S328" s="145"/>
      <c r="T328" s="92">
        <v>1</v>
      </c>
      <c r="U328" s="145"/>
      <c r="V328" s="92">
        <v>1</v>
      </c>
      <c r="W328" s="145"/>
      <c r="X328" s="136"/>
      <c r="Y328" s="71"/>
    </row>
    <row r="329" spans="1:25" s="4" customFormat="1" ht="52.5" customHeight="1" outlineLevel="1">
      <c r="A329" s="87">
        <v>217</v>
      </c>
      <c r="B329" s="212"/>
      <c r="C329" s="117" t="s">
        <v>38</v>
      </c>
      <c r="D329" s="77" t="s">
        <v>349</v>
      </c>
      <c r="E329" s="133" t="s">
        <v>672</v>
      </c>
      <c r="F329" s="133" t="s">
        <v>600</v>
      </c>
      <c r="G329" s="141" t="s">
        <v>372</v>
      </c>
      <c r="H329" s="95" t="s">
        <v>859</v>
      </c>
      <c r="I329" s="313" t="s">
        <v>495</v>
      </c>
      <c r="J329" s="262" t="s">
        <v>870</v>
      </c>
      <c r="K329" s="148">
        <v>0</v>
      </c>
      <c r="L329" s="91" t="str">
        <f>IF(COUNT(O329,Q329,S329,U329,W329)&gt;0,SUM(O329,Q329,S329,U329,W329)/COUNT(O329,Q329,S329,U329,W329),"")</f>
        <v/>
      </c>
      <c r="M329" s="63"/>
      <c r="N329" s="92">
        <v>7</v>
      </c>
      <c r="O329" s="264"/>
      <c r="P329" s="92">
        <v>1</v>
      </c>
      <c r="Q329" s="145"/>
      <c r="R329" s="92">
        <v>1</v>
      </c>
      <c r="S329" s="145"/>
      <c r="T329" s="92">
        <v>1</v>
      </c>
      <c r="U329" s="145"/>
      <c r="V329" s="92">
        <v>1</v>
      </c>
      <c r="W329" s="145"/>
      <c r="X329" s="136"/>
      <c r="Y329" s="71"/>
    </row>
    <row r="330" spans="1:25" s="2" customFormat="1" ht="21" customHeight="1">
      <c r="A330" s="41"/>
      <c r="B330" s="41"/>
      <c r="C330" s="41" t="s">
        <v>350</v>
      </c>
      <c r="D330" s="42"/>
      <c r="E330" s="114"/>
      <c r="F330" s="114"/>
      <c r="G330" s="44"/>
      <c r="H330" s="42"/>
      <c r="I330" s="285"/>
      <c r="J330" s="42"/>
      <c r="K330" s="42"/>
      <c r="L330" s="42"/>
      <c r="M330" s="42"/>
      <c r="N330" s="42"/>
      <c r="O330" s="42"/>
      <c r="P330" s="42"/>
      <c r="Q330" s="42"/>
      <c r="R330" s="42"/>
      <c r="S330" s="42"/>
      <c r="T330" s="42"/>
      <c r="U330" s="42"/>
      <c r="V330" s="42"/>
      <c r="W330" s="42"/>
      <c r="X330" s="69"/>
      <c r="Y330" s="99"/>
    </row>
    <row r="331" spans="1:25" s="4" customFormat="1" ht="52.5" customHeight="1" outlineLevel="1">
      <c r="A331" s="87"/>
      <c r="B331" s="212" t="s">
        <v>715</v>
      </c>
      <c r="C331" s="118" t="s">
        <v>38</v>
      </c>
      <c r="D331" s="89" t="s">
        <v>351</v>
      </c>
      <c r="E331" s="175" t="s">
        <v>799</v>
      </c>
      <c r="F331" s="111"/>
      <c r="G331" s="111" t="s">
        <v>373</v>
      </c>
      <c r="H331" s="95" t="s">
        <v>1095</v>
      </c>
      <c r="I331" s="297" t="s">
        <v>1027</v>
      </c>
      <c r="J331" s="110"/>
      <c r="K331" s="148">
        <v>1</v>
      </c>
      <c r="L331" s="91">
        <f>IF(COUNT(O331,Q331,S331,U331,W331)&gt;0,SUM(O331,Q331,S331,U331,W331)/COUNT(O331,Q331,S331,U331,W331),"")</f>
        <v>1</v>
      </c>
      <c r="M331" s="63"/>
      <c r="N331" s="92">
        <v>3</v>
      </c>
      <c r="O331" s="145">
        <v>1</v>
      </c>
      <c r="P331" s="92">
        <v>1</v>
      </c>
      <c r="Q331" s="145"/>
      <c r="R331" s="92">
        <v>1</v>
      </c>
      <c r="S331" s="145"/>
      <c r="T331" s="92">
        <v>1</v>
      </c>
      <c r="U331" s="145"/>
      <c r="V331" s="92">
        <v>1</v>
      </c>
      <c r="W331" s="145"/>
      <c r="X331" s="136"/>
      <c r="Y331" s="71"/>
    </row>
    <row r="332" spans="1:25" s="2" customFormat="1" ht="21" customHeight="1">
      <c r="A332" s="30"/>
      <c r="B332" s="41"/>
      <c r="C332" s="30" t="s">
        <v>144</v>
      </c>
      <c r="D332" s="31"/>
      <c r="E332" s="114"/>
      <c r="F332" s="114"/>
      <c r="G332" s="31"/>
      <c r="H332" s="42"/>
      <c r="I332" s="285"/>
      <c r="J332" s="31"/>
      <c r="K332" s="31"/>
      <c r="L332" s="31"/>
      <c r="M332" s="31"/>
      <c r="N332" s="31"/>
      <c r="O332" s="31"/>
      <c r="P332" s="31"/>
      <c r="Q332" s="31"/>
      <c r="R332" s="31"/>
      <c r="S332" s="31"/>
      <c r="T332" s="31"/>
      <c r="U332" s="31"/>
      <c r="V332" s="31"/>
      <c r="W332" s="31"/>
      <c r="X332" s="69"/>
      <c r="Y332" s="66"/>
    </row>
    <row r="333" spans="1:25" s="4" customFormat="1" ht="52.5" customHeight="1" outlineLevel="1">
      <c r="A333" s="87">
        <v>69</v>
      </c>
      <c r="B333" s="87"/>
      <c r="C333" s="118" t="s">
        <v>38</v>
      </c>
      <c r="D333" s="89" t="s">
        <v>145</v>
      </c>
      <c r="E333" s="118" t="s">
        <v>39</v>
      </c>
      <c r="F333" s="111" t="s">
        <v>601</v>
      </c>
      <c r="G333" s="36"/>
      <c r="H333" s="95" t="s">
        <v>1099</v>
      </c>
      <c r="I333" s="295" t="s">
        <v>1028</v>
      </c>
      <c r="J333" s="176"/>
      <c r="K333" s="148">
        <v>0.1</v>
      </c>
      <c r="L333" s="91">
        <f>IF(COUNT(O333,Q333,S333,U333,W333)&gt;0,SUM(O333,Q333,S333,U333,W333)/COUNT(O333,Q333,S333,U333,W333),"")</f>
        <v>1</v>
      </c>
      <c r="M333" s="63"/>
      <c r="N333" s="92">
        <v>4</v>
      </c>
      <c r="O333" s="145">
        <v>1</v>
      </c>
      <c r="P333" s="92">
        <v>1</v>
      </c>
      <c r="Q333" s="145"/>
      <c r="R333" s="92">
        <v>1</v>
      </c>
      <c r="S333" s="145"/>
      <c r="T333" s="92">
        <v>1</v>
      </c>
      <c r="U333" s="145"/>
      <c r="V333" s="92">
        <v>1</v>
      </c>
      <c r="W333" s="145"/>
      <c r="X333" s="136"/>
      <c r="Y333" s="71"/>
    </row>
    <row r="334" spans="1:25" s="4" customFormat="1" ht="78.75" customHeight="1" outlineLevel="1">
      <c r="A334" s="1">
        <v>70</v>
      </c>
      <c r="B334" s="212" t="s">
        <v>715</v>
      </c>
      <c r="C334" s="117" t="s">
        <v>38</v>
      </c>
      <c r="D334" s="77" t="s">
        <v>146</v>
      </c>
      <c r="E334" s="117" t="s">
        <v>354</v>
      </c>
      <c r="F334" s="94" t="s">
        <v>602</v>
      </c>
      <c r="G334" s="36" t="s">
        <v>459</v>
      </c>
      <c r="H334" s="95" t="s">
        <v>1095</v>
      </c>
      <c r="I334" s="296" t="s">
        <v>1092</v>
      </c>
      <c r="J334" s="176"/>
      <c r="K334" s="148">
        <v>1</v>
      </c>
      <c r="L334" s="91">
        <f>IF(COUNT(O334,Q334,S334,U334,W334)&gt;0,SUM(O334,Q334,S334,U334,W334)/COUNT(O334,Q334,S334,U334,W334),"")</f>
        <v>1</v>
      </c>
      <c r="M334" s="63"/>
      <c r="N334" s="92">
        <v>3</v>
      </c>
      <c r="O334" s="145">
        <v>1</v>
      </c>
      <c r="P334" s="92">
        <v>1</v>
      </c>
      <c r="Q334" s="145"/>
      <c r="R334" s="92">
        <v>1</v>
      </c>
      <c r="S334" s="145"/>
      <c r="T334" s="92">
        <v>1</v>
      </c>
      <c r="U334" s="145"/>
      <c r="V334" s="92">
        <v>1</v>
      </c>
      <c r="W334" s="145"/>
      <c r="X334" s="136"/>
      <c r="Y334" s="71"/>
    </row>
    <row r="335" spans="1:25" s="2" customFormat="1" ht="21" customHeight="1">
      <c r="A335" s="30"/>
      <c r="B335" s="41"/>
      <c r="C335" s="30" t="s">
        <v>353</v>
      </c>
      <c r="D335" s="31"/>
      <c r="E335" s="114"/>
      <c r="F335" s="114"/>
      <c r="G335" s="31"/>
      <c r="H335" s="42"/>
      <c r="I335" s="285"/>
      <c r="J335" s="31"/>
      <c r="K335" s="31"/>
      <c r="L335" s="31"/>
      <c r="M335" s="31"/>
      <c r="N335" s="31"/>
      <c r="O335" s="31"/>
      <c r="P335" s="31"/>
      <c r="Q335" s="31"/>
      <c r="R335" s="31"/>
      <c r="S335" s="31"/>
      <c r="T335" s="31"/>
      <c r="U335" s="31"/>
      <c r="V335" s="31"/>
      <c r="W335" s="31"/>
      <c r="X335" s="69"/>
      <c r="Y335" s="66"/>
    </row>
    <row r="336" spans="1:25" s="4" customFormat="1" ht="87" customHeight="1" outlineLevel="1">
      <c r="A336" s="87">
        <v>71</v>
      </c>
      <c r="B336" s="87"/>
      <c r="C336" s="118" t="s">
        <v>38</v>
      </c>
      <c r="D336" s="89" t="s">
        <v>147</v>
      </c>
      <c r="E336" s="118" t="s">
        <v>39</v>
      </c>
      <c r="F336" s="94" t="s">
        <v>603</v>
      </c>
      <c r="G336" s="36" t="s">
        <v>432</v>
      </c>
      <c r="H336" s="95" t="s">
        <v>1100</v>
      </c>
      <c r="I336" s="266" t="s">
        <v>867</v>
      </c>
      <c r="J336" s="33"/>
      <c r="K336" s="148">
        <v>0.1</v>
      </c>
      <c r="L336" s="91">
        <f>IF(COUNT(O336,Q336,S336,U336,W336)&gt;0,SUM(O336,Q336,S336,U336,W336)/COUNT(O336,Q336,S336,U336,W336),"")</f>
        <v>1</v>
      </c>
      <c r="M336" s="63"/>
      <c r="N336" s="92">
        <v>5</v>
      </c>
      <c r="O336" s="145">
        <v>1</v>
      </c>
      <c r="P336" s="92">
        <v>1</v>
      </c>
      <c r="Q336" s="145"/>
      <c r="R336" s="92">
        <v>1</v>
      </c>
      <c r="S336" s="145"/>
      <c r="T336" s="92">
        <v>1</v>
      </c>
      <c r="U336" s="145"/>
      <c r="V336" s="92">
        <v>1</v>
      </c>
      <c r="W336" s="145"/>
      <c r="X336" s="136"/>
      <c r="Y336" s="71"/>
    </row>
    <row r="337" spans="1:25" s="4" customFormat="1" ht="87" customHeight="1" outlineLevel="1">
      <c r="A337" s="87">
        <v>218</v>
      </c>
      <c r="B337" s="212"/>
      <c r="C337" s="118" t="s">
        <v>38</v>
      </c>
      <c r="D337" s="89" t="s">
        <v>352</v>
      </c>
      <c r="E337" s="118" t="s">
        <v>206</v>
      </c>
      <c r="F337" s="94" t="s">
        <v>604</v>
      </c>
      <c r="G337" s="131" t="s">
        <v>432</v>
      </c>
      <c r="H337" s="95" t="s">
        <v>1100</v>
      </c>
      <c r="I337" s="295" t="s">
        <v>821</v>
      </c>
      <c r="J337" s="109"/>
      <c r="K337" s="148">
        <v>0.1</v>
      </c>
      <c r="L337" s="91">
        <f>IF(COUNT(O337,Q337,S337,U337,W337)&gt;0,SUM(O337,Q337,S337,U337,W337)/COUNT(O337,Q337,S337,U337,W337),"")</f>
        <v>1</v>
      </c>
      <c r="M337" s="63"/>
      <c r="N337" s="92">
        <v>5</v>
      </c>
      <c r="O337" s="244">
        <v>1</v>
      </c>
      <c r="P337" s="92">
        <v>1</v>
      </c>
      <c r="Q337" s="145"/>
      <c r="R337" s="92">
        <v>1</v>
      </c>
      <c r="S337" s="145"/>
      <c r="T337" s="92">
        <v>1</v>
      </c>
      <c r="U337" s="145"/>
      <c r="V337" s="92">
        <v>1</v>
      </c>
      <c r="W337" s="145"/>
      <c r="X337" s="136"/>
      <c r="Y337" s="71"/>
    </row>
    <row r="338" spans="1:25" s="2" customFormat="1" ht="21" customHeight="1">
      <c r="A338" s="30"/>
      <c r="B338" s="41"/>
      <c r="C338" s="30" t="s">
        <v>357</v>
      </c>
      <c r="D338" s="31"/>
      <c r="E338" s="114"/>
      <c r="F338" s="114"/>
      <c r="G338" s="31"/>
      <c r="H338" s="42"/>
      <c r="I338" s="252"/>
      <c r="J338" s="31"/>
      <c r="K338" s="31"/>
      <c r="L338" s="31"/>
      <c r="M338" s="31"/>
      <c r="N338" s="31"/>
      <c r="O338" s="31"/>
      <c r="P338" s="31"/>
      <c r="Q338" s="31"/>
      <c r="R338" s="31"/>
      <c r="S338" s="31"/>
      <c r="T338" s="31"/>
      <c r="U338" s="31"/>
      <c r="V338" s="31"/>
      <c r="W338" s="31"/>
      <c r="X338" s="69"/>
      <c r="Y338" s="66"/>
    </row>
    <row r="339" spans="1:25" s="4" customFormat="1" ht="52.5" customHeight="1" outlineLevel="1">
      <c r="A339" s="87">
        <v>72</v>
      </c>
      <c r="B339" s="212" t="s">
        <v>715</v>
      </c>
      <c r="C339" s="118" t="s">
        <v>38</v>
      </c>
      <c r="D339" s="89" t="s">
        <v>148</v>
      </c>
      <c r="E339" s="116" t="s">
        <v>673</v>
      </c>
      <c r="F339" s="94" t="s">
        <v>605</v>
      </c>
      <c r="G339" s="131" t="s">
        <v>432</v>
      </c>
      <c r="H339" s="95" t="s">
        <v>1096</v>
      </c>
      <c r="I339" s="202" t="s">
        <v>1029</v>
      </c>
      <c r="J339" s="295"/>
      <c r="K339" s="148">
        <v>1</v>
      </c>
      <c r="L339" s="91">
        <f>IF(COUNT(O339,Q339,S339,U339,W339)&gt;0,SUM(O339,Q339,S339,U339,W339)/COUNT(O339,Q339,S339,U339,W339),"")</f>
        <v>1</v>
      </c>
      <c r="M339" s="63"/>
      <c r="N339" s="92">
        <v>6</v>
      </c>
      <c r="O339" s="145">
        <v>1</v>
      </c>
      <c r="P339" s="92">
        <v>1</v>
      </c>
      <c r="Q339" s="145"/>
      <c r="R339" s="92">
        <v>1</v>
      </c>
      <c r="S339" s="145"/>
      <c r="T339" s="92">
        <v>1</v>
      </c>
      <c r="U339" s="145"/>
      <c r="V339" s="92">
        <v>1</v>
      </c>
      <c r="W339" s="145"/>
      <c r="X339" s="136"/>
      <c r="Y339" s="71"/>
    </row>
    <row r="340" spans="1:25" s="4" customFormat="1" ht="54.75" customHeight="1" outlineLevel="1">
      <c r="A340" s="87">
        <v>219</v>
      </c>
      <c r="B340" s="212"/>
      <c r="C340" s="118" t="s">
        <v>38</v>
      </c>
      <c r="D340" s="89" t="s">
        <v>355</v>
      </c>
      <c r="E340" s="133" t="s">
        <v>674</v>
      </c>
      <c r="F340" s="94" t="s">
        <v>606</v>
      </c>
      <c r="G340" s="131" t="s">
        <v>432</v>
      </c>
      <c r="H340" s="95" t="s">
        <v>859</v>
      </c>
      <c r="I340" s="297"/>
      <c r="J340" s="297" t="s">
        <v>858</v>
      </c>
      <c r="K340" s="148">
        <v>0</v>
      </c>
      <c r="L340" s="91" t="str">
        <f>IF(COUNT(O340,Q340,S340,U340,W340)&gt;0,SUM(O340,Q340,S340,U340,W340)/COUNT(O340,Q340,S340,U340,W340),"")</f>
        <v/>
      </c>
      <c r="M340" s="63"/>
      <c r="N340" s="92">
        <v>7</v>
      </c>
      <c r="O340" s="264"/>
      <c r="P340" s="92">
        <v>1</v>
      </c>
      <c r="Q340" s="145"/>
      <c r="R340" s="92">
        <v>1</v>
      </c>
      <c r="S340" s="145"/>
      <c r="T340" s="92">
        <v>1</v>
      </c>
      <c r="U340" s="145"/>
      <c r="V340" s="92">
        <v>1</v>
      </c>
      <c r="W340" s="145"/>
      <c r="X340" s="136"/>
      <c r="Y340" s="71"/>
    </row>
    <row r="341" spans="1:25" s="4" customFormat="1" ht="35.25" customHeight="1" outlineLevel="1">
      <c r="A341" s="87">
        <v>220</v>
      </c>
      <c r="B341" s="212"/>
      <c r="C341" s="118" t="s">
        <v>38</v>
      </c>
      <c r="D341" s="89" t="s">
        <v>356</v>
      </c>
      <c r="E341" s="133" t="s">
        <v>745</v>
      </c>
      <c r="F341" s="94" t="s">
        <v>607</v>
      </c>
      <c r="G341" s="131" t="s">
        <v>432</v>
      </c>
      <c r="H341" s="95" t="s">
        <v>859</v>
      </c>
      <c r="I341" s="297"/>
      <c r="J341" s="297" t="s">
        <v>870</v>
      </c>
      <c r="K341" s="148">
        <v>0</v>
      </c>
      <c r="L341" s="91" t="str">
        <f>IF(COUNT(O341,Q341,S341,U341,W341)&gt;0,SUM(O341,Q341,S341,U341,W341)/COUNT(O341,Q341,S341,U341,W341),"")</f>
        <v/>
      </c>
      <c r="M341" s="63"/>
      <c r="N341" s="92">
        <v>7</v>
      </c>
      <c r="O341" s="264"/>
      <c r="P341" s="92">
        <v>1</v>
      </c>
      <c r="Q341" s="145"/>
      <c r="R341" s="92">
        <v>1</v>
      </c>
      <c r="S341" s="145"/>
      <c r="T341" s="92">
        <v>1</v>
      </c>
      <c r="U341" s="145"/>
      <c r="V341" s="92">
        <v>1</v>
      </c>
      <c r="W341" s="145"/>
      <c r="X341" s="136"/>
      <c r="Y341" s="71"/>
    </row>
    <row r="342" spans="1:25" s="2" customFormat="1" ht="22.5" customHeight="1">
      <c r="A342" s="41"/>
      <c r="B342" s="41"/>
      <c r="C342" s="41" t="s">
        <v>358</v>
      </c>
      <c r="D342" s="42"/>
      <c r="E342" s="114"/>
      <c r="F342" s="114"/>
      <c r="G342" s="42"/>
      <c r="H342" s="42"/>
      <c r="I342" s="285"/>
      <c r="J342" s="42"/>
      <c r="K342" s="42"/>
      <c r="L342" s="42"/>
      <c r="M342" s="42"/>
      <c r="N342" s="42"/>
      <c r="O342" s="42"/>
      <c r="P342" s="42"/>
      <c r="Q342" s="42"/>
      <c r="R342" s="42"/>
      <c r="S342" s="42"/>
      <c r="T342" s="42"/>
      <c r="U342" s="42"/>
      <c r="V342" s="42"/>
      <c r="W342" s="42"/>
      <c r="X342" s="69"/>
      <c r="Y342" s="99"/>
    </row>
    <row r="343" spans="1:25" s="4" customFormat="1" ht="89.25" outlineLevel="1">
      <c r="A343" s="112">
        <v>221</v>
      </c>
      <c r="B343" s="212" t="s">
        <v>715</v>
      </c>
      <c r="C343" s="118" t="s">
        <v>38</v>
      </c>
      <c r="D343" s="113" t="s">
        <v>611</v>
      </c>
      <c r="E343" s="239" t="s">
        <v>800</v>
      </c>
      <c r="F343" s="111" t="s">
        <v>608</v>
      </c>
      <c r="G343" s="111" t="s">
        <v>432</v>
      </c>
      <c r="H343" s="95" t="s">
        <v>1095</v>
      </c>
      <c r="I343" s="303" t="s">
        <v>1030</v>
      </c>
      <c r="J343" s="132"/>
      <c r="K343" s="148">
        <v>1</v>
      </c>
      <c r="L343" s="91">
        <f>IF(COUNT(O343,Q343,S343,U343,W343)&gt;0,SUM(O343,Q343,S343,U343,W343)/COUNT(O343,Q343,S343,U343,W343),"")</f>
        <v>1</v>
      </c>
      <c r="M343" s="63"/>
      <c r="N343" s="92">
        <v>3</v>
      </c>
      <c r="O343" s="145">
        <v>1</v>
      </c>
      <c r="P343" s="92">
        <v>1</v>
      </c>
      <c r="Q343" s="145"/>
      <c r="R343" s="92">
        <v>1</v>
      </c>
      <c r="S343" s="145"/>
      <c r="T343" s="92">
        <v>1</v>
      </c>
      <c r="U343" s="145"/>
      <c r="V343" s="92">
        <v>1</v>
      </c>
      <c r="W343" s="145"/>
      <c r="X343" s="136"/>
      <c r="Y343" s="71"/>
    </row>
    <row r="344" spans="1:25" s="2" customFormat="1" ht="23.25" customHeight="1">
      <c r="A344" s="41"/>
      <c r="B344" s="41"/>
      <c r="C344" s="41" t="s">
        <v>177</v>
      </c>
      <c r="D344" s="42"/>
      <c r="E344" s="114"/>
      <c r="F344" s="114"/>
      <c r="G344" s="42"/>
      <c r="H344" s="42"/>
      <c r="I344" s="285"/>
      <c r="J344" s="42"/>
      <c r="K344" s="42"/>
      <c r="L344" s="42"/>
      <c r="M344" s="42"/>
      <c r="N344" s="42"/>
      <c r="O344" s="42"/>
      <c r="P344" s="42"/>
      <c r="Q344" s="42"/>
      <c r="R344" s="42"/>
      <c r="S344" s="42"/>
      <c r="T344" s="42"/>
      <c r="U344" s="42"/>
      <c r="V344" s="42"/>
      <c r="W344" s="42"/>
      <c r="X344" s="69"/>
      <c r="Y344" s="66"/>
    </row>
    <row r="345" spans="1:25" s="4" customFormat="1" ht="52.5" customHeight="1" outlineLevel="1">
      <c r="A345" s="78">
        <v>73</v>
      </c>
      <c r="B345" s="212" t="s">
        <v>715</v>
      </c>
      <c r="C345" s="110" t="s">
        <v>38</v>
      </c>
      <c r="D345" s="45" t="s">
        <v>149</v>
      </c>
      <c r="E345" s="314" t="s">
        <v>932</v>
      </c>
      <c r="F345" s="94" t="s">
        <v>609</v>
      </c>
      <c r="G345" s="36" t="s">
        <v>54</v>
      </c>
      <c r="H345" s="95" t="s">
        <v>1097</v>
      </c>
      <c r="I345" s="295" t="s">
        <v>1031</v>
      </c>
      <c r="J345" s="33"/>
      <c r="K345" s="148">
        <v>1</v>
      </c>
      <c r="L345" s="91">
        <f>IF(COUNT(O345,Q345,S345,U345,W345)&gt;0,SUM(O345,Q345,S345,U345,W345)/COUNT(O345,Q345,S345,U345,W345),"")</f>
        <v>1</v>
      </c>
      <c r="M345" s="63"/>
      <c r="N345" s="92">
        <v>1</v>
      </c>
      <c r="O345" s="145">
        <v>1</v>
      </c>
      <c r="P345" s="92">
        <v>1</v>
      </c>
      <c r="Q345" s="145"/>
      <c r="R345" s="92">
        <v>1</v>
      </c>
      <c r="S345" s="145"/>
      <c r="T345" s="92">
        <v>1</v>
      </c>
      <c r="U345" s="145"/>
      <c r="V345" s="92">
        <v>1</v>
      </c>
      <c r="W345" s="145"/>
      <c r="X345" s="136"/>
      <c r="Y345" s="71"/>
    </row>
    <row r="346" spans="1:25" s="2" customFormat="1" ht="21" customHeight="1">
      <c r="A346" s="30"/>
      <c r="B346" s="41"/>
      <c r="C346" s="30" t="s">
        <v>362</v>
      </c>
      <c r="D346" s="31"/>
      <c r="E346" s="114"/>
      <c r="F346" s="114"/>
      <c r="G346" s="31"/>
      <c r="H346" s="42"/>
      <c r="I346" s="285"/>
      <c r="J346" s="31"/>
      <c r="K346" s="31"/>
      <c r="L346" s="31"/>
      <c r="M346" s="31"/>
      <c r="N346" s="31"/>
      <c r="O346" s="31"/>
      <c r="P346" s="31"/>
      <c r="Q346" s="31"/>
      <c r="R346" s="31"/>
      <c r="S346" s="31"/>
      <c r="T346" s="31"/>
      <c r="U346" s="31"/>
      <c r="V346" s="31"/>
      <c r="W346" s="31"/>
      <c r="X346" s="69"/>
      <c r="Y346" s="66"/>
    </row>
    <row r="347" spans="1:25" s="4" customFormat="1" ht="52.5" customHeight="1" outlineLevel="1">
      <c r="A347" s="87">
        <v>223</v>
      </c>
      <c r="B347" s="87"/>
      <c r="C347" s="118" t="s">
        <v>203</v>
      </c>
      <c r="D347" s="90" t="s">
        <v>361</v>
      </c>
      <c r="E347" s="124" t="s">
        <v>206</v>
      </c>
      <c r="F347" s="94"/>
      <c r="G347" s="128" t="s">
        <v>372</v>
      </c>
      <c r="H347" s="33" t="s">
        <v>1095</v>
      </c>
      <c r="I347" s="295" t="s">
        <v>711</v>
      </c>
      <c r="J347" s="176"/>
      <c r="K347" s="148">
        <v>0.1</v>
      </c>
      <c r="L347" s="91">
        <f>IF(COUNT(O347,Q347,S347,U347,W347)&gt;0,SUM(O347,Q347,S347,U347,W347)/COUNT(O347,Q347,S347,U347,W347),"")</f>
        <v>1</v>
      </c>
      <c r="M347" s="63"/>
      <c r="N347" s="92">
        <v>3</v>
      </c>
      <c r="O347" s="145">
        <v>1</v>
      </c>
      <c r="P347" s="92">
        <v>1</v>
      </c>
      <c r="Q347" s="145"/>
      <c r="R347" s="92">
        <v>1</v>
      </c>
      <c r="S347" s="145"/>
      <c r="T347" s="92">
        <v>1</v>
      </c>
      <c r="U347" s="145"/>
      <c r="V347" s="92">
        <v>1</v>
      </c>
      <c r="W347" s="145"/>
      <c r="X347" s="136"/>
      <c r="Y347" s="71"/>
    </row>
    <row r="348" spans="1:25" s="4" customFormat="1" ht="52.5" customHeight="1" outlineLevel="1">
      <c r="A348" s="87">
        <v>74</v>
      </c>
      <c r="B348" s="212" t="s">
        <v>715</v>
      </c>
      <c r="C348" s="118" t="s">
        <v>38</v>
      </c>
      <c r="D348" s="90" t="s">
        <v>360</v>
      </c>
      <c r="E348" s="303" t="s">
        <v>933</v>
      </c>
      <c r="F348" s="94" t="s">
        <v>688</v>
      </c>
      <c r="G348" s="129" t="s">
        <v>372</v>
      </c>
      <c r="H348" s="95" t="s">
        <v>1096</v>
      </c>
      <c r="I348" s="312" t="s">
        <v>1032</v>
      </c>
      <c r="J348" s="176"/>
      <c r="K348" s="148">
        <v>1</v>
      </c>
      <c r="L348" s="91">
        <f>IF(COUNT(O348,Q348,S348,U348,W348)&gt;0,SUM(O348,Q348,S348,U348,W348)/COUNT(O348,Q348,S348,U348,W348),"")</f>
        <v>1</v>
      </c>
      <c r="M348" s="63"/>
      <c r="N348" s="92">
        <v>6</v>
      </c>
      <c r="O348" s="145">
        <v>1</v>
      </c>
      <c r="P348" s="92">
        <v>1</v>
      </c>
      <c r="Q348" s="145"/>
      <c r="R348" s="92">
        <v>1</v>
      </c>
      <c r="S348" s="145"/>
      <c r="T348" s="92">
        <v>1</v>
      </c>
      <c r="U348" s="145"/>
      <c r="V348" s="92">
        <v>1</v>
      </c>
      <c r="W348" s="145"/>
      <c r="X348" s="136"/>
      <c r="Y348" s="71"/>
    </row>
    <row r="349" spans="1:25" s="2" customFormat="1" ht="21" customHeight="1">
      <c r="A349" s="41"/>
      <c r="B349" s="41"/>
      <c r="C349" s="41" t="s">
        <v>359</v>
      </c>
      <c r="D349" s="42"/>
      <c r="E349" s="114"/>
      <c r="F349" s="114"/>
      <c r="G349" s="44"/>
      <c r="H349" s="42"/>
      <c r="I349" s="285"/>
      <c r="J349" s="42"/>
      <c r="K349" s="42"/>
      <c r="L349" s="42"/>
      <c r="M349" s="42"/>
      <c r="N349" s="42"/>
      <c r="O349" s="42"/>
      <c r="P349" s="42"/>
      <c r="Q349" s="42"/>
      <c r="R349" s="42"/>
      <c r="S349" s="42"/>
      <c r="T349" s="42"/>
      <c r="U349" s="42"/>
      <c r="V349" s="42"/>
      <c r="W349" s="42"/>
      <c r="X349" s="69"/>
      <c r="Y349" s="99"/>
    </row>
    <row r="350" spans="1:25" s="4" customFormat="1" ht="78" customHeight="1">
      <c r="A350" s="1">
        <v>75</v>
      </c>
      <c r="B350" s="1"/>
      <c r="C350" s="110" t="s">
        <v>38</v>
      </c>
      <c r="D350" s="48" t="s">
        <v>150</v>
      </c>
      <c r="E350" s="94" t="s">
        <v>151</v>
      </c>
      <c r="F350" s="94" t="s">
        <v>152</v>
      </c>
      <c r="G350" s="33" t="s">
        <v>44</v>
      </c>
      <c r="H350" s="95" t="s">
        <v>1101</v>
      </c>
      <c r="I350" s="296" t="s">
        <v>1094</v>
      </c>
      <c r="J350" s="176"/>
      <c r="K350" s="148">
        <v>1</v>
      </c>
      <c r="L350" s="91">
        <f t="shared" ref="L350:L357" si="13">IF(COUNT(O350,Q350,S350,U350,W350)&gt;0,SUM(O350,Q350,S350,U350,W350)/COUNT(O350,Q350,S350,U350,W350),"")</f>
        <v>1</v>
      </c>
      <c r="M350" s="63"/>
      <c r="N350" s="92">
        <v>8</v>
      </c>
      <c r="O350" s="145">
        <v>1</v>
      </c>
      <c r="P350" s="92">
        <v>1</v>
      </c>
      <c r="Q350" s="145"/>
      <c r="R350" s="92">
        <v>1</v>
      </c>
      <c r="S350" s="145"/>
      <c r="T350" s="92">
        <v>1</v>
      </c>
      <c r="U350" s="145"/>
      <c r="V350" s="92">
        <v>1</v>
      </c>
      <c r="W350" s="145"/>
      <c r="X350" s="136"/>
      <c r="Y350" s="71"/>
    </row>
    <row r="351" spans="1:25" s="4" customFormat="1" ht="52.5" customHeight="1">
      <c r="A351" s="1">
        <v>76</v>
      </c>
      <c r="B351" s="1"/>
      <c r="C351" s="110" t="s">
        <v>38</v>
      </c>
      <c r="D351" s="33" t="s">
        <v>153</v>
      </c>
      <c r="E351" s="33" t="s">
        <v>154</v>
      </c>
      <c r="F351" s="33" t="s">
        <v>155</v>
      </c>
      <c r="G351" s="33" t="s">
        <v>223</v>
      </c>
      <c r="H351" s="95" t="s">
        <v>1100</v>
      </c>
      <c r="I351" s="296" t="s">
        <v>707</v>
      </c>
      <c r="J351" s="176"/>
      <c r="K351" s="148">
        <v>1</v>
      </c>
      <c r="L351" s="91">
        <f t="shared" si="13"/>
        <v>1</v>
      </c>
      <c r="M351" s="63"/>
      <c r="N351" s="92">
        <v>5</v>
      </c>
      <c r="O351" s="145">
        <v>1</v>
      </c>
      <c r="P351" s="92">
        <v>1</v>
      </c>
      <c r="Q351" s="145"/>
      <c r="R351" s="92">
        <v>1</v>
      </c>
      <c r="S351" s="145"/>
      <c r="T351" s="92">
        <v>1</v>
      </c>
      <c r="U351" s="145"/>
      <c r="V351" s="92">
        <v>1</v>
      </c>
      <c r="W351" s="145"/>
      <c r="X351" s="136"/>
      <c r="Y351" s="71"/>
    </row>
    <row r="352" spans="1:25" s="4" customFormat="1" ht="52.5" customHeight="1">
      <c r="A352" s="1">
        <v>77</v>
      </c>
      <c r="B352" s="1"/>
      <c r="C352" s="110" t="s">
        <v>38</v>
      </c>
      <c r="D352" s="33" t="s">
        <v>156</v>
      </c>
      <c r="E352" s="33" t="s">
        <v>157</v>
      </c>
      <c r="F352" s="33" t="s">
        <v>368</v>
      </c>
      <c r="G352" s="33" t="s">
        <v>44</v>
      </c>
      <c r="H352" s="95" t="s">
        <v>1101</v>
      </c>
      <c r="I352" s="296" t="s">
        <v>1033</v>
      </c>
      <c r="J352" s="176"/>
      <c r="K352" s="148">
        <v>1</v>
      </c>
      <c r="L352" s="91">
        <f t="shared" si="13"/>
        <v>1</v>
      </c>
      <c r="M352" s="63"/>
      <c r="N352" s="92">
        <v>8</v>
      </c>
      <c r="O352" s="145">
        <v>1</v>
      </c>
      <c r="P352" s="92">
        <v>1</v>
      </c>
      <c r="Q352" s="145"/>
      <c r="R352" s="92">
        <v>1</v>
      </c>
      <c r="S352" s="145"/>
      <c r="T352" s="92">
        <v>1</v>
      </c>
      <c r="U352" s="145"/>
      <c r="V352" s="92">
        <v>1</v>
      </c>
      <c r="W352" s="145"/>
      <c r="X352" s="136"/>
      <c r="Y352" s="71"/>
    </row>
    <row r="353" spans="1:25" s="4" customFormat="1" ht="52.5" customHeight="1">
      <c r="A353" s="1">
        <v>78</v>
      </c>
      <c r="B353" s="1"/>
      <c r="C353" s="110" t="s">
        <v>38</v>
      </c>
      <c r="D353" s="33" t="s">
        <v>158</v>
      </c>
      <c r="E353" s="33" t="s">
        <v>159</v>
      </c>
      <c r="F353" s="33" t="s">
        <v>160</v>
      </c>
      <c r="G353" s="33" t="s">
        <v>433</v>
      </c>
      <c r="H353" s="95" t="s">
        <v>869</v>
      </c>
      <c r="I353" s="296"/>
      <c r="J353" s="176"/>
      <c r="K353" s="148">
        <v>1</v>
      </c>
      <c r="L353" s="91">
        <f t="shared" si="13"/>
        <v>1</v>
      </c>
      <c r="M353" s="63">
        <v>1</v>
      </c>
      <c r="N353" s="92">
        <v>8</v>
      </c>
      <c r="O353" s="145">
        <v>1</v>
      </c>
      <c r="P353" s="92">
        <v>1</v>
      </c>
      <c r="Q353" s="145"/>
      <c r="R353" s="92">
        <v>1</v>
      </c>
      <c r="S353" s="145"/>
      <c r="T353" s="92">
        <v>1</v>
      </c>
      <c r="U353" s="145"/>
      <c r="V353" s="92">
        <v>1</v>
      </c>
      <c r="W353" s="145"/>
      <c r="X353" s="136"/>
      <c r="Y353" s="71"/>
    </row>
    <row r="354" spans="1:25" s="4" customFormat="1" ht="43.5" customHeight="1">
      <c r="A354" s="1">
        <v>86</v>
      </c>
      <c r="B354" s="1"/>
      <c r="C354" s="110" t="s">
        <v>38</v>
      </c>
      <c r="D354" s="33" t="s">
        <v>221</v>
      </c>
      <c r="E354" s="33" t="s">
        <v>379</v>
      </c>
      <c r="F354" s="33" t="s">
        <v>220</v>
      </c>
      <c r="G354" s="33" t="s">
        <v>224</v>
      </c>
      <c r="H354" s="95" t="s">
        <v>1102</v>
      </c>
      <c r="I354" s="296" t="s">
        <v>1035</v>
      </c>
      <c r="J354" s="176"/>
      <c r="K354" s="148">
        <v>1</v>
      </c>
      <c r="L354" s="91">
        <f>IF(COUNT(O354,Q354,S354,U354,W354)&gt;0,SUM(O354,Q354,S354,U354,W354)/COUNT(O354,Q354,S354,U354,W354),"")</f>
        <v>1</v>
      </c>
      <c r="M354" s="63"/>
      <c r="N354" s="92">
        <v>7</v>
      </c>
      <c r="O354" s="145">
        <v>1</v>
      </c>
      <c r="P354" s="92"/>
      <c r="Q354" s="145"/>
      <c r="R354" s="92"/>
      <c r="S354" s="145"/>
      <c r="T354" s="92"/>
      <c r="U354" s="145"/>
      <c r="V354" s="92"/>
      <c r="W354" s="145"/>
      <c r="X354" s="136"/>
      <c r="Y354" s="71"/>
    </row>
    <row r="355" spans="1:25" s="4" customFormat="1" ht="102" customHeight="1">
      <c r="A355" s="1">
        <v>79</v>
      </c>
      <c r="B355" s="1"/>
      <c r="C355" s="110" t="s">
        <v>38</v>
      </c>
      <c r="D355" s="33" t="s">
        <v>222</v>
      </c>
      <c r="E355" s="33" t="s">
        <v>175</v>
      </c>
      <c r="F355" s="33" t="s">
        <v>176</v>
      </c>
      <c r="G355" s="33" t="s">
        <v>213</v>
      </c>
      <c r="H355" s="95" t="s">
        <v>1101</v>
      </c>
      <c r="I355" s="241" t="s">
        <v>1034</v>
      </c>
      <c r="J355" s="176"/>
      <c r="K355" s="148">
        <v>1</v>
      </c>
      <c r="L355" s="91">
        <f t="shared" si="13"/>
        <v>1</v>
      </c>
      <c r="M355" s="63"/>
      <c r="N355" s="92">
        <v>8</v>
      </c>
      <c r="O355" s="145">
        <v>1</v>
      </c>
      <c r="P355" s="92">
        <v>1</v>
      </c>
      <c r="Q355" s="145"/>
      <c r="R355" s="92">
        <v>1</v>
      </c>
      <c r="S355" s="145"/>
      <c r="T355" s="92">
        <v>1</v>
      </c>
      <c r="U355" s="145"/>
      <c r="V355" s="92">
        <v>1</v>
      </c>
      <c r="W355" s="145"/>
      <c r="X355" s="136"/>
      <c r="Y355" s="71"/>
    </row>
    <row r="356" spans="1:25" s="4" customFormat="1" ht="35.25" customHeight="1">
      <c r="A356" s="1">
        <v>225</v>
      </c>
      <c r="B356" s="1"/>
      <c r="C356" s="110" t="s">
        <v>38</v>
      </c>
      <c r="D356" s="33" t="s">
        <v>366</v>
      </c>
      <c r="E356" s="33" t="s">
        <v>367</v>
      </c>
      <c r="F356" s="33" t="s">
        <v>369</v>
      </c>
      <c r="G356" s="33" t="s">
        <v>370</v>
      </c>
      <c r="H356" s="95" t="s">
        <v>1101</v>
      </c>
      <c r="I356" s="295" t="s">
        <v>1036</v>
      </c>
      <c r="J356" s="176"/>
      <c r="K356" s="148">
        <v>1</v>
      </c>
      <c r="L356" s="91">
        <f t="shared" si="13"/>
        <v>1</v>
      </c>
      <c r="M356" s="63"/>
      <c r="N356" s="92">
        <v>8</v>
      </c>
      <c r="O356" s="145">
        <v>1</v>
      </c>
      <c r="P356" s="92"/>
      <c r="Q356" s="145"/>
      <c r="R356" s="92"/>
      <c r="S356" s="145"/>
      <c r="T356" s="92"/>
      <c r="U356" s="145"/>
      <c r="V356" s="92"/>
      <c r="W356" s="145"/>
      <c r="X356" s="136"/>
      <c r="Y356" s="71"/>
    </row>
    <row r="357" spans="1:25" s="4" customFormat="1" ht="33" customHeight="1">
      <c r="A357" s="1">
        <v>87</v>
      </c>
      <c r="B357" s="1"/>
      <c r="C357" s="110" t="s">
        <v>38</v>
      </c>
      <c r="D357" s="33" t="s">
        <v>210</v>
      </c>
      <c r="E357" s="33" t="s">
        <v>212</v>
      </c>
      <c r="F357" s="33"/>
      <c r="G357" s="33" t="s">
        <v>211</v>
      </c>
      <c r="H357" s="95" t="s">
        <v>1101</v>
      </c>
      <c r="I357" s="295" t="s">
        <v>1037</v>
      </c>
      <c r="J357" s="176"/>
      <c r="K357" s="148">
        <v>1</v>
      </c>
      <c r="L357" s="91">
        <f t="shared" si="13"/>
        <v>1</v>
      </c>
      <c r="M357" s="63"/>
      <c r="N357" s="92">
        <v>8</v>
      </c>
      <c r="O357" s="145">
        <v>1</v>
      </c>
      <c r="P357" s="92"/>
      <c r="Q357" s="145"/>
      <c r="R357" s="92"/>
      <c r="S357" s="145"/>
      <c r="T357" s="92"/>
      <c r="U357" s="145"/>
      <c r="V357" s="92"/>
      <c r="W357" s="145"/>
      <c r="X357" s="136"/>
      <c r="Y357" s="71"/>
    </row>
    <row r="358" spans="1:25" s="4" customFormat="1" ht="24" customHeight="1">
      <c r="A358" s="79" t="s">
        <v>161</v>
      </c>
      <c r="B358" s="29"/>
      <c r="C358" s="29"/>
      <c r="D358" s="22"/>
      <c r="E358" s="125"/>
      <c r="F358" s="125"/>
      <c r="G358" s="22"/>
      <c r="H358" s="22"/>
      <c r="I358" s="22"/>
      <c r="J358" s="22"/>
      <c r="K358" s="22"/>
      <c r="L358" s="22"/>
      <c r="M358" s="22"/>
      <c r="N358" s="80"/>
      <c r="O358" s="80"/>
      <c r="P358" s="80"/>
      <c r="Q358" s="81"/>
      <c r="R358" s="80"/>
      <c r="S358" s="81"/>
      <c r="T358" s="80"/>
      <c r="U358" s="81"/>
      <c r="V358" s="80"/>
      <c r="W358" s="81"/>
      <c r="X358" s="81"/>
      <c r="Y358" s="82"/>
    </row>
    <row r="359" spans="1:25" s="2" customFormat="1" ht="33.75" customHeight="1">
      <c r="A359" s="104"/>
      <c r="B359" s="209"/>
      <c r="C359" s="361" t="s">
        <v>200</v>
      </c>
      <c r="D359" s="362"/>
      <c r="E359" s="362"/>
      <c r="F359" s="363"/>
      <c r="G359" s="362"/>
      <c r="H359" s="362"/>
      <c r="I359" s="362"/>
      <c r="J359" s="362"/>
      <c r="K359" s="105" t="s">
        <v>189</v>
      </c>
      <c r="L359" s="106"/>
      <c r="M359" s="106"/>
      <c r="N359" s="107" t="s">
        <v>190</v>
      </c>
      <c r="O359" s="105" t="s">
        <v>191</v>
      </c>
      <c r="P359" s="107" t="s">
        <v>192</v>
      </c>
      <c r="Q359" s="105" t="s">
        <v>193</v>
      </c>
      <c r="R359" s="107" t="s">
        <v>194</v>
      </c>
      <c r="S359" s="105" t="s">
        <v>195</v>
      </c>
      <c r="T359" s="107" t="s">
        <v>196</v>
      </c>
      <c r="U359" s="105" t="s">
        <v>197</v>
      </c>
      <c r="V359" s="107" t="s">
        <v>198</v>
      </c>
      <c r="W359" s="105" t="s">
        <v>199</v>
      </c>
      <c r="X359" s="108"/>
      <c r="Y359" s="12"/>
    </row>
    <row r="360" spans="1:25">
      <c r="C360" s="9"/>
    </row>
    <row r="361" spans="1:25">
      <c r="C361" s="9"/>
      <c r="Y361" s="83"/>
    </row>
    <row r="362" spans="1:25">
      <c r="C362" s="9"/>
      <c r="Y362" s="84"/>
    </row>
    <row r="363" spans="1:25">
      <c r="C363" s="9"/>
      <c r="Y363" s="85"/>
    </row>
    <row r="364" spans="1:25">
      <c r="C364" s="9"/>
    </row>
    <row r="365" spans="1:25">
      <c r="C365" s="9"/>
    </row>
    <row r="366" spans="1:25">
      <c r="C366" s="9"/>
    </row>
  </sheetData>
  <sheetProtection autoFilter="0"/>
  <protectedRanges>
    <protectedRange sqref="Z27:CX30 O27:O30 Q27:Q30 S27:S30 U27:U30 W27:X30" name="Range2_2"/>
    <protectedRange sqref="I27:J30" name="Range1"/>
    <protectedRange sqref="Y27:Y30" name="Range2_1_1_1"/>
    <protectedRange sqref="P27:P30 R27:R30 T27:T30 V27:V30" name="Range2_3_1"/>
  </protectedRanges>
  <autoFilter ref="A26:Y359" xr:uid="{00000000-0009-0000-0000-000001000000}"/>
  <mergeCells count="109">
    <mergeCell ref="N20:O20"/>
    <mergeCell ref="P20:Q20"/>
    <mergeCell ref="R20:S20"/>
    <mergeCell ref="T20:U20"/>
    <mergeCell ref="V20:W20"/>
    <mergeCell ref="N23:O23"/>
    <mergeCell ref="P23:Q23"/>
    <mergeCell ref="R23:S23"/>
    <mergeCell ref="T23:U23"/>
    <mergeCell ref="V23:W23"/>
    <mergeCell ref="N22:O22"/>
    <mergeCell ref="P22:Q22"/>
    <mergeCell ref="R22:S22"/>
    <mergeCell ref="T22:U22"/>
    <mergeCell ref="V22:W22"/>
    <mergeCell ref="N21:O21"/>
    <mergeCell ref="P21:Q21"/>
    <mergeCell ref="R21:S21"/>
    <mergeCell ref="T21:U21"/>
    <mergeCell ref="V21:W21"/>
    <mergeCell ref="N18:O18"/>
    <mergeCell ref="P18:Q18"/>
    <mergeCell ref="R18:S18"/>
    <mergeCell ref="T18:U18"/>
    <mergeCell ref="V18:W18"/>
    <mergeCell ref="N19:O19"/>
    <mergeCell ref="P19:Q19"/>
    <mergeCell ref="R19:S19"/>
    <mergeCell ref="T19:U19"/>
    <mergeCell ref="V19:W19"/>
    <mergeCell ref="B5:E5"/>
    <mergeCell ref="N14:O14"/>
    <mergeCell ref="P14:Q14"/>
    <mergeCell ref="N13:O13"/>
    <mergeCell ref="P13:Q13"/>
    <mergeCell ref="P11:Q11"/>
    <mergeCell ref="N12:O12"/>
    <mergeCell ref="P12:Q12"/>
    <mergeCell ref="R14:S14"/>
    <mergeCell ref="R13:S13"/>
    <mergeCell ref="T13:U13"/>
    <mergeCell ref="V13:W13"/>
    <mergeCell ref="R15:S15"/>
    <mergeCell ref="T15:U15"/>
    <mergeCell ref="V15:W15"/>
    <mergeCell ref="N16:O16"/>
    <mergeCell ref="P16:Q16"/>
    <mergeCell ref="R16:S16"/>
    <mergeCell ref="T16:U16"/>
    <mergeCell ref="V16:W16"/>
    <mergeCell ref="T14:U14"/>
    <mergeCell ref="V14:W14"/>
    <mergeCell ref="C359:J359"/>
    <mergeCell ref="H24:L24"/>
    <mergeCell ref="N24:O24"/>
    <mergeCell ref="P24:Q24"/>
    <mergeCell ref="R24:S24"/>
    <mergeCell ref="T24:U24"/>
    <mergeCell ref="V24:W24"/>
    <mergeCell ref="T11:U11"/>
    <mergeCell ref="A1:A2"/>
    <mergeCell ref="F4:G4"/>
    <mergeCell ref="F5:G5"/>
    <mergeCell ref="B1:L2"/>
    <mergeCell ref="B3:L3"/>
    <mergeCell ref="B4:E4"/>
    <mergeCell ref="R12:S12"/>
    <mergeCell ref="T12:U12"/>
    <mergeCell ref="V12:W12"/>
    <mergeCell ref="N17:O17"/>
    <mergeCell ref="P17:Q17"/>
    <mergeCell ref="R17:S17"/>
    <mergeCell ref="T17:U17"/>
    <mergeCell ref="V17:W17"/>
    <mergeCell ref="N15:O15"/>
    <mergeCell ref="P15:Q15"/>
    <mergeCell ref="V11:W11"/>
    <mergeCell ref="N11:O11"/>
    <mergeCell ref="R11:S11"/>
    <mergeCell ref="N8:O8"/>
    <mergeCell ref="P8:Q8"/>
    <mergeCell ref="R8:S8"/>
    <mergeCell ref="T8:U8"/>
    <mergeCell ref="V8:W8"/>
    <mergeCell ref="N10:O10"/>
    <mergeCell ref="P10:Q10"/>
    <mergeCell ref="R10:S10"/>
    <mergeCell ref="T10:U10"/>
    <mergeCell ref="V10:W10"/>
    <mergeCell ref="N7:O7"/>
    <mergeCell ref="P7:Q7"/>
    <mergeCell ref="R7:S7"/>
    <mergeCell ref="T7:U7"/>
    <mergeCell ref="V7:W7"/>
    <mergeCell ref="N2:W2"/>
    <mergeCell ref="N5:Q5"/>
    <mergeCell ref="R5:W5"/>
    <mergeCell ref="N1:W1"/>
    <mergeCell ref="N6:O6"/>
    <mergeCell ref="P6:Q6"/>
    <mergeCell ref="R6:S6"/>
    <mergeCell ref="T6:U6"/>
    <mergeCell ref="V6:W6"/>
    <mergeCell ref="Y1:Y7"/>
    <mergeCell ref="N3:O4"/>
    <mergeCell ref="P3:Q4"/>
    <mergeCell ref="R3:S4"/>
    <mergeCell ref="T3:U4"/>
    <mergeCell ref="V3:W4"/>
  </mergeCells>
  <phoneticPr fontId="6" type="noConversion"/>
  <conditionalFormatting sqref="Q86:Q90 S86:S90 U86:U90 W86:W90 L86:L90 O97:O105 Q97:Q105 S97:S105 U97:U105 W97:W105 L97:L105 O185:O212 Q185:Q212 S185:S212 U185:U212 W185:W212 L185:L212 Q42:Q45 S42:S45 U42:U45 W42:W45 Q50:Q66 S50:S66 U50:U66 W50:W66 L50:L66 O245 Q245 S245 U245 W245 L245 O268:O270 Q268:Q270 S268:S270 U268:U270 W268:W270 L268:L270 O86:O90 O50:O66 L247 W247 U247 S247 Q247 O247">
    <cfRule type="expression" dxfId="1445" priority="2405" stopIfTrue="1">
      <formula>L42=""</formula>
    </cfRule>
    <cfRule type="expression" dxfId="1444" priority="2406" stopIfTrue="1">
      <formula>L42&lt;=0</formula>
    </cfRule>
    <cfRule type="expression" dxfId="1443" priority="2407" stopIfTrue="1">
      <formula>L42&lt;1</formula>
    </cfRule>
    <cfRule type="expression" dxfId="1442" priority="2408">
      <formula>L42&gt;=1</formula>
    </cfRule>
  </conditionalFormatting>
  <conditionalFormatting sqref="N8">
    <cfRule type="expression" dxfId="1441" priority="2421" stopIfTrue="1">
      <formula>N8=""</formula>
    </cfRule>
    <cfRule type="expression" dxfId="1440" priority="2422" stopIfTrue="1">
      <formula>N8&lt;=0</formula>
    </cfRule>
    <cfRule type="expression" dxfId="1439" priority="2423" stopIfTrue="1">
      <formula>N8&lt;1</formula>
    </cfRule>
    <cfRule type="expression" dxfId="1438" priority="2424">
      <formula>N8&gt;=1</formula>
    </cfRule>
  </conditionalFormatting>
  <conditionalFormatting sqref="N8">
    <cfRule type="expression" dxfId="1437" priority="2425" stopIfTrue="1">
      <formula>N8=""</formula>
    </cfRule>
    <cfRule type="expression" dxfId="1436" priority="2426" stopIfTrue="1">
      <formula>N8&lt;=0</formula>
    </cfRule>
    <cfRule type="expression" dxfId="1435" priority="2427" stopIfTrue="1">
      <formula>N8&lt;1</formula>
    </cfRule>
    <cfRule type="expression" dxfId="1434" priority="2428">
      <formula>N8&gt;=1</formula>
    </cfRule>
  </conditionalFormatting>
  <conditionalFormatting sqref="P8 R8 T8 V8">
    <cfRule type="expression" dxfId="1433" priority="2413" stopIfTrue="1">
      <formula>P8=""</formula>
    </cfRule>
    <cfRule type="expression" dxfId="1432" priority="2414" stopIfTrue="1">
      <formula>P8&lt;=0</formula>
    </cfRule>
    <cfRule type="expression" dxfId="1431" priority="2415" stopIfTrue="1">
      <formula>P8&lt;1</formula>
    </cfRule>
    <cfRule type="expression" dxfId="1430" priority="2416">
      <formula>P8&gt;=1</formula>
    </cfRule>
  </conditionalFormatting>
  <conditionalFormatting sqref="P8 R8 T8 V8">
    <cfRule type="expression" dxfId="1429" priority="2417" stopIfTrue="1">
      <formula>P8=""</formula>
    </cfRule>
    <cfRule type="expression" dxfId="1428" priority="2418" stopIfTrue="1">
      <formula>P8&lt;=0</formula>
    </cfRule>
    <cfRule type="expression" dxfId="1427" priority="2419" stopIfTrue="1">
      <formula>P8&lt;1</formula>
    </cfRule>
    <cfRule type="expression" dxfId="1426" priority="2420">
      <formula>P8&gt;=1</formula>
    </cfRule>
  </conditionalFormatting>
  <conditionalFormatting sqref="N10:N12">
    <cfRule type="expression" dxfId="1425" priority="2409" stopIfTrue="1">
      <formula>N10=""</formula>
    </cfRule>
    <cfRule type="expression" dxfId="1424" priority="2410" stopIfTrue="1">
      <formula>N10&lt;=0</formula>
    </cfRule>
    <cfRule type="expression" dxfId="1423" priority="2411" stopIfTrue="1">
      <formula>N10&lt;1</formula>
    </cfRule>
    <cfRule type="expression" dxfId="1422" priority="2412">
      <formula>N10&gt;=1</formula>
    </cfRule>
  </conditionalFormatting>
  <conditionalFormatting sqref="N13">
    <cfRule type="expression" dxfId="1421" priority="2401" stopIfTrue="1">
      <formula>N13=""</formula>
    </cfRule>
    <cfRule type="expression" dxfId="1420" priority="2402" stopIfTrue="1">
      <formula>N13&lt;=0</formula>
    </cfRule>
    <cfRule type="expression" dxfId="1419" priority="2403" stopIfTrue="1">
      <formula>N13&lt;1</formula>
    </cfRule>
    <cfRule type="expression" dxfId="1418" priority="2404">
      <formula>N13&gt;=1</formula>
    </cfRule>
  </conditionalFormatting>
  <conditionalFormatting sqref="V350:V357 V345 V343 V339:V341 V336:V337 V333:V334 V331 V326:V329 V324 V319:V322 V310:V313 V305:V308 V300:V303 N86:N90 P86:P90 R86:R90 T86:T90 V86:V90 N97:N105 P97:P105 R97:R105 T97:T105 V97:V105 P185:P212 R185:R212 T185:T212 V185:V212 P249:P251 R249:R251 T249:T251 V249:V251 P256:P263 R256:R263 T256:T263 V256:V263 N42:N44 P42:P45 R42:R45 T42:T45 V42:V45 P47:P66 R47:R66 T47:T66 V47:V66 N247 P245 R245 T245 V245 P268:P270 R268:R270 T268:T270 V268:V270 N268 V347:V348 P347:P348 R347:R348 T347:T348 N347 N47:N54 V315:V317 P315:P317 R315:R317 T315:T317 V247 T247 R247 P247 N56:N66 V265 T265 R265 P265">
    <cfRule type="expression" dxfId="1417" priority="1583" stopIfTrue="1">
      <formula>O42=""</formula>
    </cfRule>
    <cfRule type="expression" dxfId="1416" priority="1584" stopIfTrue="1">
      <formula>AND(O42&lt;&gt;"",N42&lt;1)</formula>
    </cfRule>
    <cfRule type="expression" dxfId="1415" priority="1585">
      <formula>AND(O42&lt;&gt;"",N42&gt;=1)</formula>
    </cfRule>
  </conditionalFormatting>
  <conditionalFormatting sqref="O32:O38 Q32:Q38 S32:S38 U32:U38 W32:W38">
    <cfRule type="expression" dxfId="1414" priority="2389" stopIfTrue="1">
      <formula>O32=""</formula>
    </cfRule>
    <cfRule type="expression" dxfId="1413" priority="2390" stopIfTrue="1">
      <formula>O32&lt;=0</formula>
    </cfRule>
    <cfRule type="expression" dxfId="1412" priority="2391" stopIfTrue="1">
      <formula>O32&lt;1</formula>
    </cfRule>
    <cfRule type="expression" dxfId="1411" priority="2392">
      <formula>O32&gt;=1</formula>
    </cfRule>
  </conditionalFormatting>
  <conditionalFormatting sqref="O32:O38 Q32:Q38 S32:S38 U32:U38 W32:W38">
    <cfRule type="expression" dxfId="1410" priority="2385" stopIfTrue="1">
      <formula>O32=""</formula>
    </cfRule>
    <cfRule type="expression" dxfId="1409" priority="2386" stopIfTrue="1">
      <formula>O32&lt;=0</formula>
    </cfRule>
    <cfRule type="expression" dxfId="1408" priority="2387" stopIfTrue="1">
      <formula>O32&lt;1</formula>
    </cfRule>
    <cfRule type="expression" dxfId="1407" priority="2388">
      <formula>O32&gt;=1</formula>
    </cfRule>
  </conditionalFormatting>
  <conditionalFormatting sqref="N32:N34">
    <cfRule type="expression" dxfId="1406" priority="2382" stopIfTrue="1">
      <formula>O32=""</formula>
    </cfRule>
    <cfRule type="expression" dxfId="1405" priority="2383" stopIfTrue="1">
      <formula>AND(O32&lt;&gt;"",N32&lt;1)</formula>
    </cfRule>
    <cfRule type="expression" dxfId="1404" priority="2384">
      <formula>AND(O32&lt;&gt;"",N32&gt;=1)</formula>
    </cfRule>
  </conditionalFormatting>
  <conditionalFormatting sqref="L32:L38">
    <cfRule type="expression" dxfId="1403" priority="2378" stopIfTrue="1">
      <formula>L32=""</formula>
    </cfRule>
    <cfRule type="expression" dxfId="1402" priority="2379" stopIfTrue="1">
      <formula>L32&lt;=0</formula>
    </cfRule>
    <cfRule type="expression" dxfId="1401" priority="2380" stopIfTrue="1">
      <formula>L32&lt;1</formula>
    </cfRule>
    <cfRule type="expression" dxfId="1400" priority="2381">
      <formula>L32&gt;=1</formula>
    </cfRule>
  </conditionalFormatting>
  <conditionalFormatting sqref="P32:P38">
    <cfRule type="expression" dxfId="1399" priority="2375" stopIfTrue="1">
      <formula>Q32=""</formula>
    </cfRule>
    <cfRule type="expression" dxfId="1398" priority="2376" stopIfTrue="1">
      <formula>AND(Q32&lt;&gt;"",P32&lt;1)</formula>
    </cfRule>
    <cfRule type="expression" dxfId="1397" priority="2377">
      <formula>AND(Q32&lt;&gt;"",P32&gt;=1)</formula>
    </cfRule>
  </conditionalFormatting>
  <conditionalFormatting sqref="R32:R38">
    <cfRule type="expression" dxfId="1396" priority="2372" stopIfTrue="1">
      <formula>S32=""</formula>
    </cfRule>
    <cfRule type="expression" dxfId="1395" priority="2373" stopIfTrue="1">
      <formula>AND(S32&lt;&gt;"",R32&lt;1)</formula>
    </cfRule>
    <cfRule type="expression" dxfId="1394" priority="2374">
      <formula>AND(S32&lt;&gt;"",R32&gt;=1)</formula>
    </cfRule>
  </conditionalFormatting>
  <conditionalFormatting sqref="T32:T38">
    <cfRule type="expression" dxfId="1393" priority="2369" stopIfTrue="1">
      <formula>U32=""</formula>
    </cfRule>
    <cfRule type="expression" dxfId="1392" priority="2370" stopIfTrue="1">
      <formula>AND(U32&lt;&gt;"",T32&lt;1)</formula>
    </cfRule>
    <cfRule type="expression" dxfId="1391" priority="2371">
      <formula>AND(U32&lt;&gt;"",T32&gt;=1)</formula>
    </cfRule>
  </conditionalFormatting>
  <conditionalFormatting sqref="V32:V38">
    <cfRule type="expression" dxfId="1390" priority="2366" stopIfTrue="1">
      <formula>W32=""</formula>
    </cfRule>
    <cfRule type="expression" dxfId="1389" priority="2367" stopIfTrue="1">
      <formula>AND(W32&lt;&gt;"",V32&lt;1)</formula>
    </cfRule>
    <cfRule type="expression" dxfId="1388" priority="2368">
      <formula>AND(W32&lt;&gt;"",V32&gt;=1)</formula>
    </cfRule>
  </conditionalFormatting>
  <conditionalFormatting sqref="O40 Q40 S40 U40 W40">
    <cfRule type="expression" dxfId="1387" priority="2362" stopIfTrue="1">
      <formula>O40=""</formula>
    </cfRule>
    <cfRule type="expression" dxfId="1386" priority="2363" stopIfTrue="1">
      <formula>O40&lt;=0</formula>
    </cfRule>
    <cfRule type="expression" dxfId="1385" priority="2364" stopIfTrue="1">
      <formula>O40&lt;1</formula>
    </cfRule>
    <cfRule type="expression" dxfId="1384" priority="2365">
      <formula>O40&gt;=1</formula>
    </cfRule>
  </conditionalFormatting>
  <conditionalFormatting sqref="O40 Q40 S40 U40 W40">
    <cfRule type="expression" dxfId="1383" priority="2358" stopIfTrue="1">
      <formula>O40=""</formula>
    </cfRule>
    <cfRule type="expression" dxfId="1382" priority="2359" stopIfTrue="1">
      <formula>O40&lt;=0</formula>
    </cfRule>
    <cfRule type="expression" dxfId="1381" priority="2360" stopIfTrue="1">
      <formula>O40&lt;1</formula>
    </cfRule>
    <cfRule type="expression" dxfId="1380" priority="2361">
      <formula>O40&gt;=1</formula>
    </cfRule>
  </conditionalFormatting>
  <conditionalFormatting sqref="N40">
    <cfRule type="expression" dxfId="1379" priority="2355" stopIfTrue="1">
      <formula>O40=""</formula>
    </cfRule>
    <cfRule type="expression" dxfId="1378" priority="2356" stopIfTrue="1">
      <formula>AND(O40&lt;&gt;"",N40&lt;1)</formula>
    </cfRule>
    <cfRule type="expression" dxfId="1377" priority="2357">
      <formula>AND(O40&lt;&gt;"",N40&gt;=1)</formula>
    </cfRule>
  </conditionalFormatting>
  <conditionalFormatting sqref="L40">
    <cfRule type="expression" dxfId="1376" priority="2351" stopIfTrue="1">
      <formula>L40=""</formula>
    </cfRule>
    <cfRule type="expression" dxfId="1375" priority="2352" stopIfTrue="1">
      <formula>L40&lt;=0</formula>
    </cfRule>
    <cfRule type="expression" dxfId="1374" priority="2353" stopIfTrue="1">
      <formula>L40&lt;1</formula>
    </cfRule>
    <cfRule type="expression" dxfId="1373" priority="2354">
      <formula>L40&gt;=1</formula>
    </cfRule>
  </conditionalFormatting>
  <conditionalFormatting sqref="P40">
    <cfRule type="expression" dxfId="1372" priority="2348" stopIfTrue="1">
      <formula>Q40=""</formula>
    </cfRule>
    <cfRule type="expression" dxfId="1371" priority="2349" stopIfTrue="1">
      <formula>AND(Q40&lt;&gt;"",P40&lt;1)</formula>
    </cfRule>
    <cfRule type="expression" dxfId="1370" priority="2350">
      <formula>AND(Q40&lt;&gt;"",P40&gt;=1)</formula>
    </cfRule>
  </conditionalFormatting>
  <conditionalFormatting sqref="R40">
    <cfRule type="expression" dxfId="1369" priority="2345" stopIfTrue="1">
      <formula>S40=""</formula>
    </cfRule>
    <cfRule type="expression" dxfId="1368" priority="2346" stopIfTrue="1">
      <formula>AND(S40&lt;&gt;"",R40&lt;1)</formula>
    </cfRule>
    <cfRule type="expression" dxfId="1367" priority="2347">
      <formula>AND(S40&lt;&gt;"",R40&gt;=1)</formula>
    </cfRule>
  </conditionalFormatting>
  <conditionalFormatting sqref="T40">
    <cfRule type="expression" dxfId="1366" priority="2342" stopIfTrue="1">
      <formula>U40=""</formula>
    </cfRule>
    <cfRule type="expression" dxfId="1365" priority="2343" stopIfTrue="1">
      <formula>AND(U40&lt;&gt;"",T40&lt;1)</formula>
    </cfRule>
    <cfRule type="expression" dxfId="1364" priority="2344">
      <formula>AND(U40&lt;&gt;"",T40&gt;=1)</formula>
    </cfRule>
  </conditionalFormatting>
  <conditionalFormatting sqref="V40">
    <cfRule type="expression" dxfId="1363" priority="2339" stopIfTrue="1">
      <formula>W40=""</formula>
    </cfRule>
    <cfRule type="expression" dxfId="1362" priority="2340" stopIfTrue="1">
      <formula>AND(W40&lt;&gt;"",V40&lt;1)</formula>
    </cfRule>
    <cfRule type="expression" dxfId="1361" priority="2341">
      <formula>AND(W40&lt;&gt;"",V40&gt;=1)</formula>
    </cfRule>
  </conditionalFormatting>
  <conditionalFormatting sqref="O42:O45">
    <cfRule type="expression" dxfId="1360" priority="2335" stopIfTrue="1">
      <formula>O42=""</formula>
    </cfRule>
    <cfRule type="expression" dxfId="1359" priority="2336" stopIfTrue="1">
      <formula>O42&lt;=0</formula>
    </cfRule>
    <cfRule type="expression" dxfId="1358" priority="2337" stopIfTrue="1">
      <formula>O42&lt;1</formula>
    </cfRule>
    <cfRule type="expression" dxfId="1357" priority="2338">
      <formula>O42&gt;=1</formula>
    </cfRule>
  </conditionalFormatting>
  <conditionalFormatting sqref="O42:O45">
    <cfRule type="expression" dxfId="1356" priority="2331" stopIfTrue="1">
      <formula>O42=""</formula>
    </cfRule>
    <cfRule type="expression" dxfId="1355" priority="2332" stopIfTrue="1">
      <formula>O42&lt;=0</formula>
    </cfRule>
    <cfRule type="expression" dxfId="1354" priority="2333" stopIfTrue="1">
      <formula>O42&lt;1</formula>
    </cfRule>
    <cfRule type="expression" dxfId="1353" priority="2334">
      <formula>O42&gt;=1</formula>
    </cfRule>
  </conditionalFormatting>
  <conditionalFormatting sqref="N45">
    <cfRule type="expression" dxfId="1352" priority="2328" stopIfTrue="1">
      <formula>O45=""</formula>
    </cfRule>
    <cfRule type="expression" dxfId="1351" priority="2329" stopIfTrue="1">
      <formula>AND(O45&lt;&gt;"",N45&lt;1)</formula>
    </cfRule>
    <cfRule type="expression" dxfId="1350" priority="2330">
      <formula>AND(O45&lt;&gt;"",N45&gt;=1)</formula>
    </cfRule>
  </conditionalFormatting>
  <conditionalFormatting sqref="L42:L45">
    <cfRule type="expression" dxfId="1349" priority="2324" stopIfTrue="1">
      <formula>L42=""</formula>
    </cfRule>
    <cfRule type="expression" dxfId="1348" priority="2325" stopIfTrue="1">
      <formula>L42&lt;=0</formula>
    </cfRule>
    <cfRule type="expression" dxfId="1347" priority="2326" stopIfTrue="1">
      <formula>L42&lt;1</formula>
    </cfRule>
    <cfRule type="expression" dxfId="1346" priority="2327">
      <formula>L42&gt;=1</formula>
    </cfRule>
  </conditionalFormatting>
  <conditionalFormatting sqref="O68:O72 Q68:Q72 S68:S72 U68:U72 W68:W72">
    <cfRule type="expression" dxfId="1345" priority="2281" stopIfTrue="1">
      <formula>O68=""</formula>
    </cfRule>
    <cfRule type="expression" dxfId="1344" priority="2282" stopIfTrue="1">
      <formula>O68&lt;=0</formula>
    </cfRule>
    <cfRule type="expression" dxfId="1343" priority="2283" stopIfTrue="1">
      <formula>O68&lt;1</formula>
    </cfRule>
    <cfRule type="expression" dxfId="1342" priority="2284">
      <formula>O68&gt;=1</formula>
    </cfRule>
  </conditionalFormatting>
  <conditionalFormatting sqref="O68:O72 Q68:Q72 S68:S72 U68:U72 W68:W72">
    <cfRule type="expression" dxfId="1341" priority="2277" stopIfTrue="1">
      <formula>O68=""</formula>
    </cfRule>
    <cfRule type="expression" dxfId="1340" priority="2278" stopIfTrue="1">
      <formula>O68&lt;=0</formula>
    </cfRule>
    <cfRule type="expression" dxfId="1339" priority="2279" stopIfTrue="1">
      <formula>O68&lt;1</formula>
    </cfRule>
    <cfRule type="expression" dxfId="1338" priority="2280">
      <formula>O68&gt;=1</formula>
    </cfRule>
  </conditionalFormatting>
  <conditionalFormatting sqref="L68:L72">
    <cfRule type="expression" dxfId="1337" priority="2270" stopIfTrue="1">
      <formula>L68=""</formula>
    </cfRule>
    <cfRule type="expression" dxfId="1336" priority="2271" stopIfTrue="1">
      <formula>L68&lt;=0</formula>
    </cfRule>
    <cfRule type="expression" dxfId="1335" priority="2272" stopIfTrue="1">
      <formula>L68&lt;1</formula>
    </cfRule>
    <cfRule type="expression" dxfId="1334" priority="2273">
      <formula>L68&gt;=1</formula>
    </cfRule>
  </conditionalFormatting>
  <conditionalFormatting sqref="P68:P72">
    <cfRule type="expression" dxfId="1333" priority="2267" stopIfTrue="1">
      <formula>Q68=""</formula>
    </cfRule>
    <cfRule type="expression" dxfId="1332" priority="2268" stopIfTrue="1">
      <formula>AND(Q68&lt;&gt;"",P68&lt;1)</formula>
    </cfRule>
    <cfRule type="expression" dxfId="1331" priority="2269">
      <formula>AND(Q68&lt;&gt;"",P68&gt;=1)</formula>
    </cfRule>
  </conditionalFormatting>
  <conditionalFormatting sqref="R68:R72">
    <cfRule type="expression" dxfId="1330" priority="2264" stopIfTrue="1">
      <formula>S68=""</formula>
    </cfRule>
    <cfRule type="expression" dxfId="1329" priority="2265" stopIfTrue="1">
      <formula>AND(S68&lt;&gt;"",R68&lt;1)</formula>
    </cfRule>
    <cfRule type="expression" dxfId="1328" priority="2266">
      <formula>AND(S68&lt;&gt;"",R68&gt;=1)</formula>
    </cfRule>
  </conditionalFormatting>
  <conditionalFormatting sqref="T68:T72">
    <cfRule type="expression" dxfId="1327" priority="2261" stopIfTrue="1">
      <formula>U68=""</formula>
    </cfRule>
    <cfRule type="expression" dxfId="1326" priority="2262" stopIfTrue="1">
      <formula>AND(U68&lt;&gt;"",T68&lt;1)</formula>
    </cfRule>
    <cfRule type="expression" dxfId="1325" priority="2263">
      <formula>AND(U68&lt;&gt;"",T68&gt;=1)</formula>
    </cfRule>
  </conditionalFormatting>
  <conditionalFormatting sqref="V68:V72">
    <cfRule type="expression" dxfId="1324" priority="2258" stopIfTrue="1">
      <formula>W68=""</formula>
    </cfRule>
    <cfRule type="expression" dxfId="1323" priority="2259" stopIfTrue="1">
      <formula>AND(W68&lt;&gt;"",V68&lt;1)</formula>
    </cfRule>
    <cfRule type="expression" dxfId="1322" priority="2260">
      <formula>AND(W68&lt;&gt;"",V68&gt;=1)</formula>
    </cfRule>
  </conditionalFormatting>
  <conditionalFormatting sqref="O74:O77 Q74:Q77 S74:S77 U74:U77 W74:W77">
    <cfRule type="expression" dxfId="1321" priority="2254" stopIfTrue="1">
      <formula>O74=""</formula>
    </cfRule>
    <cfRule type="expression" dxfId="1320" priority="2255" stopIfTrue="1">
      <formula>O74&lt;=0</formula>
    </cfRule>
    <cfRule type="expression" dxfId="1319" priority="2256" stopIfTrue="1">
      <formula>O74&lt;1</formula>
    </cfRule>
    <cfRule type="expression" dxfId="1318" priority="2257">
      <formula>O74&gt;=1</formula>
    </cfRule>
  </conditionalFormatting>
  <conditionalFormatting sqref="O74:O77 Q74:Q77 S74:S77 U74:U77 W74:W77">
    <cfRule type="expression" dxfId="1317" priority="2250" stopIfTrue="1">
      <formula>O74=""</formula>
    </cfRule>
    <cfRule type="expression" dxfId="1316" priority="2251" stopIfTrue="1">
      <formula>O74&lt;=0</formula>
    </cfRule>
    <cfRule type="expression" dxfId="1315" priority="2252" stopIfTrue="1">
      <formula>O74&lt;1</formula>
    </cfRule>
    <cfRule type="expression" dxfId="1314" priority="2253">
      <formula>O74&gt;=1</formula>
    </cfRule>
  </conditionalFormatting>
  <conditionalFormatting sqref="N74:N77">
    <cfRule type="expression" dxfId="1313" priority="2247" stopIfTrue="1">
      <formula>O74=""</formula>
    </cfRule>
    <cfRule type="expression" dxfId="1312" priority="2248" stopIfTrue="1">
      <formula>AND(O74&lt;&gt;"",N74&lt;1)</formula>
    </cfRule>
    <cfRule type="expression" dxfId="1311" priority="2249">
      <formula>AND(O74&lt;&gt;"",N74&gt;=1)</formula>
    </cfRule>
  </conditionalFormatting>
  <conditionalFormatting sqref="L74:L77">
    <cfRule type="expression" dxfId="1310" priority="2243" stopIfTrue="1">
      <formula>L74=""</formula>
    </cfRule>
    <cfRule type="expression" dxfId="1309" priority="2244" stopIfTrue="1">
      <formula>L74&lt;=0</formula>
    </cfRule>
    <cfRule type="expression" dxfId="1308" priority="2245" stopIfTrue="1">
      <formula>L74&lt;1</formula>
    </cfRule>
    <cfRule type="expression" dxfId="1307" priority="2246">
      <formula>L74&gt;=1</formula>
    </cfRule>
  </conditionalFormatting>
  <conditionalFormatting sqref="P74:P77">
    <cfRule type="expression" dxfId="1306" priority="2240" stopIfTrue="1">
      <formula>Q74=""</formula>
    </cfRule>
    <cfRule type="expression" dxfId="1305" priority="2241" stopIfTrue="1">
      <formula>AND(Q74&lt;&gt;"",P74&lt;1)</formula>
    </cfRule>
    <cfRule type="expression" dxfId="1304" priority="2242">
      <formula>AND(Q74&lt;&gt;"",P74&gt;=1)</formula>
    </cfRule>
  </conditionalFormatting>
  <conditionalFormatting sqref="R74:R77">
    <cfRule type="expression" dxfId="1303" priority="2237" stopIfTrue="1">
      <formula>S74=""</formula>
    </cfRule>
    <cfRule type="expression" dxfId="1302" priority="2238" stopIfTrue="1">
      <formula>AND(S74&lt;&gt;"",R74&lt;1)</formula>
    </cfRule>
    <cfRule type="expression" dxfId="1301" priority="2239">
      <formula>AND(S74&lt;&gt;"",R74&gt;=1)</formula>
    </cfRule>
  </conditionalFormatting>
  <conditionalFormatting sqref="T74:T77">
    <cfRule type="expression" dxfId="1300" priority="2234" stopIfTrue="1">
      <formula>U74=""</formula>
    </cfRule>
    <cfRule type="expression" dxfId="1299" priority="2235" stopIfTrue="1">
      <formula>AND(U74&lt;&gt;"",T74&lt;1)</formula>
    </cfRule>
    <cfRule type="expression" dxfId="1298" priority="2236">
      <formula>AND(U74&lt;&gt;"",T74&gt;=1)</formula>
    </cfRule>
  </conditionalFormatting>
  <conditionalFormatting sqref="V74:V77">
    <cfRule type="expression" dxfId="1297" priority="2231" stopIfTrue="1">
      <formula>W74=""</formula>
    </cfRule>
    <cfRule type="expression" dxfId="1296" priority="2232" stopIfTrue="1">
      <formula>AND(W74&lt;&gt;"",V74&lt;1)</formula>
    </cfRule>
    <cfRule type="expression" dxfId="1295" priority="2233">
      <formula>AND(W74&lt;&gt;"",V74&gt;=1)</formula>
    </cfRule>
  </conditionalFormatting>
  <conditionalFormatting sqref="O79:O80 Q79:Q80 S79:S80 U79:U80 W79:W80">
    <cfRule type="expression" dxfId="1294" priority="2227" stopIfTrue="1">
      <formula>O79=""</formula>
    </cfRule>
    <cfRule type="expression" dxfId="1293" priority="2228" stopIfTrue="1">
      <formula>O79&lt;=0</formula>
    </cfRule>
    <cfRule type="expression" dxfId="1292" priority="2229" stopIfTrue="1">
      <formula>O79&lt;1</formula>
    </cfRule>
    <cfRule type="expression" dxfId="1291" priority="2230">
      <formula>O79&gt;=1</formula>
    </cfRule>
  </conditionalFormatting>
  <conditionalFormatting sqref="O79:O80 Q79:Q80 S79:S80 U79:U80 W79:W80">
    <cfRule type="expression" dxfId="1290" priority="2223" stopIfTrue="1">
      <formula>O79=""</formula>
    </cfRule>
    <cfRule type="expression" dxfId="1289" priority="2224" stopIfTrue="1">
      <formula>O79&lt;=0</formula>
    </cfRule>
    <cfRule type="expression" dxfId="1288" priority="2225" stopIfTrue="1">
      <formula>O79&lt;1</formula>
    </cfRule>
    <cfRule type="expression" dxfId="1287" priority="2226">
      <formula>O79&gt;=1</formula>
    </cfRule>
  </conditionalFormatting>
  <conditionalFormatting sqref="N79:N80">
    <cfRule type="expression" dxfId="1286" priority="2220" stopIfTrue="1">
      <formula>O79=""</formula>
    </cfRule>
    <cfRule type="expression" dxfId="1285" priority="2221" stopIfTrue="1">
      <formula>AND(O79&lt;&gt;"",N79&lt;1)</formula>
    </cfRule>
    <cfRule type="expression" dxfId="1284" priority="2222">
      <formula>AND(O79&lt;&gt;"",N79&gt;=1)</formula>
    </cfRule>
  </conditionalFormatting>
  <conditionalFormatting sqref="L79:L80">
    <cfRule type="expression" dxfId="1283" priority="2216" stopIfTrue="1">
      <formula>L79=""</formula>
    </cfRule>
    <cfRule type="expression" dxfId="1282" priority="2217" stopIfTrue="1">
      <formula>L79&lt;=0</formula>
    </cfRule>
    <cfRule type="expression" dxfId="1281" priority="2218" stopIfTrue="1">
      <formula>L79&lt;1</formula>
    </cfRule>
    <cfRule type="expression" dxfId="1280" priority="2219">
      <formula>L79&gt;=1</formula>
    </cfRule>
  </conditionalFormatting>
  <conditionalFormatting sqref="P79:P80">
    <cfRule type="expression" dxfId="1279" priority="2213" stopIfTrue="1">
      <formula>Q79=""</formula>
    </cfRule>
    <cfRule type="expression" dxfId="1278" priority="2214" stopIfTrue="1">
      <formula>AND(Q79&lt;&gt;"",P79&lt;1)</formula>
    </cfRule>
    <cfRule type="expression" dxfId="1277" priority="2215">
      <formula>AND(Q79&lt;&gt;"",P79&gt;=1)</formula>
    </cfRule>
  </conditionalFormatting>
  <conditionalFormatting sqref="R79:R80">
    <cfRule type="expression" dxfId="1276" priority="2210" stopIfTrue="1">
      <formula>S79=""</formula>
    </cfRule>
    <cfRule type="expression" dxfId="1275" priority="2211" stopIfTrue="1">
      <formula>AND(S79&lt;&gt;"",R79&lt;1)</formula>
    </cfRule>
    <cfRule type="expression" dxfId="1274" priority="2212">
      <formula>AND(S79&lt;&gt;"",R79&gt;=1)</formula>
    </cfRule>
  </conditionalFormatting>
  <conditionalFormatting sqref="T79:T80">
    <cfRule type="expression" dxfId="1273" priority="2207" stopIfTrue="1">
      <formula>U79=""</formula>
    </cfRule>
    <cfRule type="expression" dxfId="1272" priority="2208" stopIfTrue="1">
      <formula>AND(U79&lt;&gt;"",T79&lt;1)</formula>
    </cfRule>
    <cfRule type="expression" dxfId="1271" priority="2209">
      <formula>AND(U79&lt;&gt;"",T79&gt;=1)</formula>
    </cfRule>
  </conditionalFormatting>
  <conditionalFormatting sqref="V79:V80">
    <cfRule type="expression" dxfId="1270" priority="2204" stopIfTrue="1">
      <formula>W79=""</formula>
    </cfRule>
    <cfRule type="expression" dxfId="1269" priority="2205" stopIfTrue="1">
      <formula>AND(W79&lt;&gt;"",V79&lt;1)</formula>
    </cfRule>
    <cfRule type="expression" dxfId="1268" priority="2206">
      <formula>AND(W79&lt;&gt;"",V79&gt;=1)</formula>
    </cfRule>
  </conditionalFormatting>
  <conditionalFormatting sqref="O82:O85 Q82:Q85 S82:S85 U82:U85 W82:W85">
    <cfRule type="expression" dxfId="1267" priority="2200" stopIfTrue="1">
      <formula>O82=""</formula>
    </cfRule>
    <cfRule type="expression" dxfId="1266" priority="2201" stopIfTrue="1">
      <formula>O82&lt;=0</formula>
    </cfRule>
    <cfRule type="expression" dxfId="1265" priority="2202" stopIfTrue="1">
      <formula>O82&lt;1</formula>
    </cfRule>
    <cfRule type="expression" dxfId="1264" priority="2203">
      <formula>O82&gt;=1</formula>
    </cfRule>
  </conditionalFormatting>
  <conditionalFormatting sqref="O82:O85 Q82:Q85 S82:S85 U82:U85 W82:W85">
    <cfRule type="expression" dxfId="1263" priority="2196" stopIfTrue="1">
      <formula>O82=""</formula>
    </cfRule>
    <cfRule type="expression" dxfId="1262" priority="2197" stopIfTrue="1">
      <formula>O82&lt;=0</formula>
    </cfRule>
    <cfRule type="expression" dxfId="1261" priority="2198" stopIfTrue="1">
      <formula>O82&lt;1</formula>
    </cfRule>
    <cfRule type="expression" dxfId="1260" priority="2199">
      <formula>O82&gt;=1</formula>
    </cfRule>
  </conditionalFormatting>
  <conditionalFormatting sqref="N82:N85">
    <cfRule type="expression" dxfId="1259" priority="2193" stopIfTrue="1">
      <formula>O82=""</formula>
    </cfRule>
    <cfRule type="expression" dxfId="1258" priority="2194" stopIfTrue="1">
      <formula>AND(O82&lt;&gt;"",N82&lt;1)</formula>
    </cfRule>
    <cfRule type="expression" dxfId="1257" priority="2195">
      <formula>AND(O82&lt;&gt;"",N82&gt;=1)</formula>
    </cfRule>
  </conditionalFormatting>
  <conditionalFormatting sqref="L82:L85">
    <cfRule type="expression" dxfId="1256" priority="2189" stopIfTrue="1">
      <formula>L82=""</formula>
    </cfRule>
    <cfRule type="expression" dxfId="1255" priority="2190" stopIfTrue="1">
      <formula>L82&lt;=0</formula>
    </cfRule>
    <cfRule type="expression" dxfId="1254" priority="2191" stopIfTrue="1">
      <formula>L82&lt;1</formula>
    </cfRule>
    <cfRule type="expression" dxfId="1253" priority="2192">
      <formula>L82&gt;=1</formula>
    </cfRule>
  </conditionalFormatting>
  <conditionalFormatting sqref="P82:P85">
    <cfRule type="expression" dxfId="1252" priority="2186" stopIfTrue="1">
      <formula>Q82=""</formula>
    </cfRule>
    <cfRule type="expression" dxfId="1251" priority="2187" stopIfTrue="1">
      <formula>AND(Q82&lt;&gt;"",P82&lt;1)</formula>
    </cfRule>
    <cfRule type="expression" dxfId="1250" priority="2188">
      <formula>AND(Q82&lt;&gt;"",P82&gt;=1)</formula>
    </cfRule>
  </conditionalFormatting>
  <conditionalFormatting sqref="R82:R85">
    <cfRule type="expression" dxfId="1249" priority="2183" stopIfTrue="1">
      <formula>S82=""</formula>
    </cfRule>
    <cfRule type="expression" dxfId="1248" priority="2184" stopIfTrue="1">
      <formula>AND(S82&lt;&gt;"",R82&lt;1)</formula>
    </cfRule>
    <cfRule type="expression" dxfId="1247" priority="2185">
      <formula>AND(S82&lt;&gt;"",R82&gt;=1)</formula>
    </cfRule>
  </conditionalFormatting>
  <conditionalFormatting sqref="T82:T85">
    <cfRule type="expression" dxfId="1246" priority="2180" stopIfTrue="1">
      <formula>U82=""</formula>
    </cfRule>
    <cfRule type="expression" dxfId="1245" priority="2181" stopIfTrue="1">
      <formula>AND(U82&lt;&gt;"",T82&lt;1)</formula>
    </cfRule>
    <cfRule type="expression" dxfId="1244" priority="2182">
      <formula>AND(U82&lt;&gt;"",T82&gt;=1)</formula>
    </cfRule>
  </conditionalFormatting>
  <conditionalFormatting sqref="V82:V85">
    <cfRule type="expression" dxfId="1243" priority="2177" stopIfTrue="1">
      <formula>W82=""</formula>
    </cfRule>
    <cfRule type="expression" dxfId="1242" priority="2178" stopIfTrue="1">
      <formula>AND(W82&lt;&gt;"",V82&lt;1)</formula>
    </cfRule>
    <cfRule type="expression" dxfId="1241" priority="2179">
      <formula>AND(W82&lt;&gt;"",V82&gt;=1)</formula>
    </cfRule>
  </conditionalFormatting>
  <conditionalFormatting sqref="O92:O95 Q92:Q95 S92:S95 U92:U95 W92:W95">
    <cfRule type="expression" dxfId="1240" priority="2146" stopIfTrue="1">
      <formula>O92=""</formula>
    </cfRule>
    <cfRule type="expression" dxfId="1239" priority="2147" stopIfTrue="1">
      <formula>O92&lt;=0</formula>
    </cfRule>
    <cfRule type="expression" dxfId="1238" priority="2148" stopIfTrue="1">
      <formula>O92&lt;1</formula>
    </cfRule>
    <cfRule type="expression" dxfId="1237" priority="2149">
      <formula>O92&gt;=1</formula>
    </cfRule>
  </conditionalFormatting>
  <conditionalFormatting sqref="O92:O95 Q92:Q95 S92:S95 U92:U95 W92:W95">
    <cfRule type="expression" dxfId="1236" priority="2142" stopIfTrue="1">
      <formula>O92=""</formula>
    </cfRule>
    <cfRule type="expression" dxfId="1235" priority="2143" stopIfTrue="1">
      <formula>O92&lt;=0</formula>
    </cfRule>
    <cfRule type="expression" dxfId="1234" priority="2144" stopIfTrue="1">
      <formula>O92&lt;1</formula>
    </cfRule>
    <cfRule type="expression" dxfId="1233" priority="2145">
      <formula>O92&gt;=1</formula>
    </cfRule>
  </conditionalFormatting>
  <conditionalFormatting sqref="N92:N94">
    <cfRule type="expression" dxfId="1232" priority="2139" stopIfTrue="1">
      <formula>O92=""</formula>
    </cfRule>
    <cfRule type="expression" dxfId="1231" priority="2140" stopIfTrue="1">
      <formula>AND(O92&lt;&gt;"",N92&lt;1)</formula>
    </cfRule>
    <cfRule type="expression" dxfId="1230" priority="2141">
      <formula>AND(O92&lt;&gt;"",N92&gt;=1)</formula>
    </cfRule>
  </conditionalFormatting>
  <conditionalFormatting sqref="L92:L95">
    <cfRule type="expression" dxfId="1229" priority="2135" stopIfTrue="1">
      <formula>L92=""</formula>
    </cfRule>
    <cfRule type="expression" dxfId="1228" priority="2136" stopIfTrue="1">
      <formula>L92&lt;=0</formula>
    </cfRule>
    <cfRule type="expression" dxfId="1227" priority="2137" stopIfTrue="1">
      <formula>L92&lt;1</formula>
    </cfRule>
    <cfRule type="expression" dxfId="1226" priority="2138">
      <formula>L92&gt;=1</formula>
    </cfRule>
  </conditionalFormatting>
  <conditionalFormatting sqref="P92:P95">
    <cfRule type="expression" dxfId="1225" priority="2132" stopIfTrue="1">
      <formula>Q92=""</formula>
    </cfRule>
    <cfRule type="expression" dxfId="1224" priority="2133" stopIfTrue="1">
      <formula>AND(Q92&lt;&gt;"",P92&lt;1)</formula>
    </cfRule>
    <cfRule type="expression" dxfId="1223" priority="2134">
      <formula>AND(Q92&lt;&gt;"",P92&gt;=1)</formula>
    </cfRule>
  </conditionalFormatting>
  <conditionalFormatting sqref="R92:R95">
    <cfRule type="expression" dxfId="1222" priority="2129" stopIfTrue="1">
      <formula>S92=""</formula>
    </cfRule>
    <cfRule type="expression" dxfId="1221" priority="2130" stopIfTrue="1">
      <formula>AND(S92&lt;&gt;"",R92&lt;1)</formula>
    </cfRule>
    <cfRule type="expression" dxfId="1220" priority="2131">
      <formula>AND(S92&lt;&gt;"",R92&gt;=1)</formula>
    </cfRule>
  </conditionalFormatting>
  <conditionalFormatting sqref="T92:T95">
    <cfRule type="expression" dxfId="1219" priority="2126" stopIfTrue="1">
      <formula>U92=""</formula>
    </cfRule>
    <cfRule type="expression" dxfId="1218" priority="2127" stopIfTrue="1">
      <formula>AND(U92&lt;&gt;"",T92&lt;1)</formula>
    </cfRule>
    <cfRule type="expression" dxfId="1217" priority="2128">
      <formula>AND(U92&lt;&gt;"",T92&gt;=1)</formula>
    </cfRule>
  </conditionalFormatting>
  <conditionalFormatting sqref="V92:V95">
    <cfRule type="expression" dxfId="1216" priority="2123" stopIfTrue="1">
      <formula>W92=""</formula>
    </cfRule>
    <cfRule type="expression" dxfId="1215" priority="2124" stopIfTrue="1">
      <formula>AND(W92&lt;&gt;"",V92&lt;1)</formula>
    </cfRule>
    <cfRule type="expression" dxfId="1214" priority="2125">
      <formula>AND(W92&lt;&gt;"",V92&gt;=1)</formula>
    </cfRule>
  </conditionalFormatting>
  <conditionalFormatting sqref="O125:O131 Q125:Q131 S125:S131 U125:U131 W125:W131">
    <cfRule type="expression" dxfId="1213" priority="2092" stopIfTrue="1">
      <formula>O125=""</formula>
    </cfRule>
    <cfRule type="expression" dxfId="1212" priority="2093" stopIfTrue="1">
      <formula>O125&lt;=0</formula>
    </cfRule>
    <cfRule type="expression" dxfId="1211" priority="2094" stopIfTrue="1">
      <formula>O125&lt;1</formula>
    </cfRule>
    <cfRule type="expression" dxfId="1210" priority="2095">
      <formula>O125&gt;=1</formula>
    </cfRule>
  </conditionalFormatting>
  <conditionalFormatting sqref="O125:O131 Q125:Q131 S125:S131 U125:U131 W125:W131">
    <cfRule type="expression" dxfId="1209" priority="2088" stopIfTrue="1">
      <formula>O125=""</formula>
    </cfRule>
    <cfRule type="expression" dxfId="1208" priority="2089" stopIfTrue="1">
      <formula>O125&lt;=0</formula>
    </cfRule>
    <cfRule type="expression" dxfId="1207" priority="2090" stopIfTrue="1">
      <formula>O125&lt;1</formula>
    </cfRule>
    <cfRule type="expression" dxfId="1206" priority="2091">
      <formula>O125&gt;=1</formula>
    </cfRule>
  </conditionalFormatting>
  <conditionalFormatting sqref="N125:N131">
    <cfRule type="expression" dxfId="1205" priority="2085" stopIfTrue="1">
      <formula>O125=""</formula>
    </cfRule>
    <cfRule type="expression" dxfId="1204" priority="2086" stopIfTrue="1">
      <formula>AND(O125&lt;&gt;"",N125&lt;1)</formula>
    </cfRule>
    <cfRule type="expression" dxfId="1203" priority="2087">
      <formula>AND(O125&lt;&gt;"",N125&gt;=1)</formula>
    </cfRule>
  </conditionalFormatting>
  <conditionalFormatting sqref="L125:L131">
    <cfRule type="expression" dxfId="1202" priority="2081" stopIfTrue="1">
      <formula>L125=""</formula>
    </cfRule>
    <cfRule type="expression" dxfId="1201" priority="2082" stopIfTrue="1">
      <formula>L125&lt;=0</formula>
    </cfRule>
    <cfRule type="expression" dxfId="1200" priority="2083" stopIfTrue="1">
      <formula>L125&lt;1</formula>
    </cfRule>
    <cfRule type="expression" dxfId="1199" priority="2084">
      <formula>L125&gt;=1</formula>
    </cfRule>
  </conditionalFormatting>
  <conditionalFormatting sqref="P125:P131">
    <cfRule type="expression" dxfId="1198" priority="2078" stopIfTrue="1">
      <formula>Q125=""</formula>
    </cfRule>
    <cfRule type="expression" dxfId="1197" priority="2079" stopIfTrue="1">
      <formula>AND(Q125&lt;&gt;"",P125&lt;1)</formula>
    </cfRule>
    <cfRule type="expression" dxfId="1196" priority="2080">
      <formula>AND(Q125&lt;&gt;"",P125&gt;=1)</formula>
    </cfRule>
  </conditionalFormatting>
  <conditionalFormatting sqref="R125:R131">
    <cfRule type="expression" dxfId="1195" priority="2075" stopIfTrue="1">
      <formula>S125=""</formula>
    </cfRule>
    <cfRule type="expression" dxfId="1194" priority="2076" stopIfTrue="1">
      <formula>AND(S125&lt;&gt;"",R125&lt;1)</formula>
    </cfRule>
    <cfRule type="expression" dxfId="1193" priority="2077">
      <formula>AND(S125&lt;&gt;"",R125&gt;=1)</formula>
    </cfRule>
  </conditionalFormatting>
  <conditionalFormatting sqref="T125:T131">
    <cfRule type="expression" dxfId="1192" priority="2072" stopIfTrue="1">
      <formula>U125=""</formula>
    </cfRule>
    <cfRule type="expression" dxfId="1191" priority="2073" stopIfTrue="1">
      <formula>AND(U125&lt;&gt;"",T125&lt;1)</formula>
    </cfRule>
    <cfRule type="expression" dxfId="1190" priority="2074">
      <formula>AND(U125&lt;&gt;"",T125&gt;=1)</formula>
    </cfRule>
  </conditionalFormatting>
  <conditionalFormatting sqref="V125:V131">
    <cfRule type="expression" dxfId="1189" priority="2069" stopIfTrue="1">
      <formula>W125=""</formula>
    </cfRule>
    <cfRule type="expression" dxfId="1188" priority="2070" stopIfTrue="1">
      <formula>AND(W125&lt;&gt;"",V125&lt;1)</formula>
    </cfRule>
    <cfRule type="expression" dxfId="1187" priority="2071">
      <formula>AND(W125&lt;&gt;"",V125&gt;=1)</formula>
    </cfRule>
  </conditionalFormatting>
  <conditionalFormatting sqref="O133 Q133 S133 U133 W133">
    <cfRule type="expression" dxfId="1186" priority="2065" stopIfTrue="1">
      <formula>O133=""</formula>
    </cfRule>
    <cfRule type="expression" dxfId="1185" priority="2066" stopIfTrue="1">
      <formula>O133&lt;=0</formula>
    </cfRule>
    <cfRule type="expression" dxfId="1184" priority="2067" stopIfTrue="1">
      <formula>O133&lt;1</formula>
    </cfRule>
    <cfRule type="expression" dxfId="1183" priority="2068">
      <formula>O133&gt;=1</formula>
    </cfRule>
  </conditionalFormatting>
  <conditionalFormatting sqref="O133 Q133 S133 U133 W133">
    <cfRule type="expression" dxfId="1182" priority="2061" stopIfTrue="1">
      <formula>O133=""</formula>
    </cfRule>
    <cfRule type="expression" dxfId="1181" priority="2062" stopIfTrue="1">
      <formula>O133&lt;=0</formula>
    </cfRule>
    <cfRule type="expression" dxfId="1180" priority="2063" stopIfTrue="1">
      <formula>O133&lt;1</formula>
    </cfRule>
    <cfRule type="expression" dxfId="1179" priority="2064">
      <formula>O133&gt;=1</formula>
    </cfRule>
  </conditionalFormatting>
  <conditionalFormatting sqref="N133">
    <cfRule type="expression" dxfId="1178" priority="2058" stopIfTrue="1">
      <formula>O133=""</formula>
    </cfRule>
    <cfRule type="expression" dxfId="1177" priority="2059" stopIfTrue="1">
      <formula>AND(O133&lt;&gt;"",N133&lt;1)</formula>
    </cfRule>
    <cfRule type="expression" dxfId="1176" priority="2060">
      <formula>AND(O133&lt;&gt;"",N133&gt;=1)</formula>
    </cfRule>
  </conditionalFormatting>
  <conditionalFormatting sqref="L133">
    <cfRule type="expression" dxfId="1175" priority="2054" stopIfTrue="1">
      <formula>L133=""</formula>
    </cfRule>
    <cfRule type="expression" dxfId="1174" priority="2055" stopIfTrue="1">
      <formula>L133&lt;=0</formula>
    </cfRule>
    <cfRule type="expression" dxfId="1173" priority="2056" stopIfTrue="1">
      <formula>L133&lt;1</formula>
    </cfRule>
    <cfRule type="expression" dxfId="1172" priority="2057">
      <formula>L133&gt;=1</formula>
    </cfRule>
  </conditionalFormatting>
  <conditionalFormatting sqref="P133">
    <cfRule type="expression" dxfId="1171" priority="2051" stopIfTrue="1">
      <formula>Q133=""</formula>
    </cfRule>
    <cfRule type="expression" dxfId="1170" priority="2052" stopIfTrue="1">
      <formula>AND(Q133&lt;&gt;"",P133&lt;1)</formula>
    </cfRule>
    <cfRule type="expression" dxfId="1169" priority="2053">
      <formula>AND(Q133&lt;&gt;"",P133&gt;=1)</formula>
    </cfRule>
  </conditionalFormatting>
  <conditionalFormatting sqref="R133">
    <cfRule type="expression" dxfId="1168" priority="2048" stopIfTrue="1">
      <formula>S133=""</formula>
    </cfRule>
    <cfRule type="expression" dxfId="1167" priority="2049" stopIfTrue="1">
      <formula>AND(S133&lt;&gt;"",R133&lt;1)</formula>
    </cfRule>
    <cfRule type="expression" dxfId="1166" priority="2050">
      <formula>AND(S133&lt;&gt;"",R133&gt;=1)</formula>
    </cfRule>
  </conditionalFormatting>
  <conditionalFormatting sqref="T133">
    <cfRule type="expression" dxfId="1165" priority="2045" stopIfTrue="1">
      <formula>U133=""</formula>
    </cfRule>
    <cfRule type="expression" dxfId="1164" priority="2046" stopIfTrue="1">
      <formula>AND(U133&lt;&gt;"",T133&lt;1)</formula>
    </cfRule>
    <cfRule type="expression" dxfId="1163" priority="2047">
      <formula>AND(U133&lt;&gt;"",T133&gt;=1)</formula>
    </cfRule>
  </conditionalFormatting>
  <conditionalFormatting sqref="V133">
    <cfRule type="expression" dxfId="1162" priority="2042" stopIfTrue="1">
      <formula>W133=""</formula>
    </cfRule>
    <cfRule type="expression" dxfId="1161" priority="2043" stopIfTrue="1">
      <formula>AND(W133&lt;&gt;"",V133&lt;1)</formula>
    </cfRule>
    <cfRule type="expression" dxfId="1160" priority="2044">
      <formula>AND(W133&lt;&gt;"",V133&gt;=1)</formula>
    </cfRule>
  </conditionalFormatting>
  <conditionalFormatting sqref="O135:O139 Q135:Q139 S135:S139 U135:U139 W135:W139">
    <cfRule type="expression" dxfId="1159" priority="2038" stopIfTrue="1">
      <formula>O135=""</formula>
    </cfRule>
    <cfRule type="expression" dxfId="1158" priority="2039" stopIfTrue="1">
      <formula>O135&lt;=0</formula>
    </cfRule>
    <cfRule type="expression" dxfId="1157" priority="2040" stopIfTrue="1">
      <formula>O135&lt;1</formula>
    </cfRule>
    <cfRule type="expression" dxfId="1156" priority="2041">
      <formula>O135&gt;=1</formula>
    </cfRule>
  </conditionalFormatting>
  <conditionalFormatting sqref="O135:O139 Q135:Q139 S135:S139 U135:U139 W135:W139">
    <cfRule type="expression" dxfId="1155" priority="2034" stopIfTrue="1">
      <formula>O135=""</formula>
    </cfRule>
    <cfRule type="expression" dxfId="1154" priority="2035" stopIfTrue="1">
      <formula>O135&lt;=0</formula>
    </cfRule>
    <cfRule type="expression" dxfId="1153" priority="2036" stopIfTrue="1">
      <formula>O135&lt;1</formula>
    </cfRule>
    <cfRule type="expression" dxfId="1152" priority="2037">
      <formula>O135&gt;=1</formula>
    </cfRule>
  </conditionalFormatting>
  <conditionalFormatting sqref="N135:N139">
    <cfRule type="expression" dxfId="1151" priority="2031" stopIfTrue="1">
      <formula>O135=""</formula>
    </cfRule>
    <cfRule type="expression" dxfId="1150" priority="2032" stopIfTrue="1">
      <formula>AND(O135&lt;&gt;"",N135&lt;1)</formula>
    </cfRule>
    <cfRule type="expression" dxfId="1149" priority="2033">
      <formula>AND(O135&lt;&gt;"",N135&gt;=1)</formula>
    </cfRule>
  </conditionalFormatting>
  <conditionalFormatting sqref="L135:L139">
    <cfRule type="expression" dxfId="1148" priority="2027" stopIfTrue="1">
      <formula>L135=""</formula>
    </cfRule>
    <cfRule type="expression" dxfId="1147" priority="2028" stopIfTrue="1">
      <formula>L135&lt;=0</formula>
    </cfRule>
    <cfRule type="expression" dxfId="1146" priority="2029" stopIfTrue="1">
      <formula>L135&lt;1</formula>
    </cfRule>
    <cfRule type="expression" dxfId="1145" priority="2030">
      <formula>L135&gt;=1</formula>
    </cfRule>
  </conditionalFormatting>
  <conditionalFormatting sqref="P135:P139">
    <cfRule type="expression" dxfId="1144" priority="2024" stopIfTrue="1">
      <formula>Q135=""</formula>
    </cfRule>
    <cfRule type="expression" dxfId="1143" priority="2025" stopIfTrue="1">
      <formula>AND(Q135&lt;&gt;"",P135&lt;1)</formula>
    </cfRule>
    <cfRule type="expression" dxfId="1142" priority="2026">
      <formula>AND(Q135&lt;&gt;"",P135&gt;=1)</formula>
    </cfRule>
  </conditionalFormatting>
  <conditionalFormatting sqref="R135:R139">
    <cfRule type="expression" dxfId="1141" priority="2021" stopIfTrue="1">
      <formula>S135=""</formula>
    </cfRule>
    <cfRule type="expression" dxfId="1140" priority="2022" stopIfTrue="1">
      <formula>AND(S135&lt;&gt;"",R135&lt;1)</formula>
    </cfRule>
    <cfRule type="expression" dxfId="1139" priority="2023">
      <formula>AND(S135&lt;&gt;"",R135&gt;=1)</formula>
    </cfRule>
  </conditionalFormatting>
  <conditionalFormatting sqref="T135:T139">
    <cfRule type="expression" dxfId="1138" priority="2018" stopIfTrue="1">
      <formula>U135=""</formula>
    </cfRule>
    <cfRule type="expression" dxfId="1137" priority="2019" stopIfTrue="1">
      <formula>AND(U135&lt;&gt;"",T135&lt;1)</formula>
    </cfRule>
    <cfRule type="expression" dxfId="1136" priority="2020">
      <formula>AND(U135&lt;&gt;"",T135&gt;=1)</formula>
    </cfRule>
  </conditionalFormatting>
  <conditionalFormatting sqref="V135:V139">
    <cfRule type="expression" dxfId="1135" priority="2015" stopIfTrue="1">
      <formula>W135=""</formula>
    </cfRule>
    <cfRule type="expression" dxfId="1134" priority="2016" stopIfTrue="1">
      <formula>AND(W135&lt;&gt;"",V135&lt;1)</formula>
    </cfRule>
    <cfRule type="expression" dxfId="1133" priority="2017">
      <formula>AND(W135&lt;&gt;"",V135&gt;=1)</formula>
    </cfRule>
  </conditionalFormatting>
  <conditionalFormatting sqref="O141:O153 Q141:Q153 S141:S153 U141:U153 W141:W153">
    <cfRule type="expression" dxfId="1132" priority="2011" stopIfTrue="1">
      <formula>O141=""</formula>
    </cfRule>
    <cfRule type="expression" dxfId="1131" priority="2012" stopIfTrue="1">
      <formula>O141&lt;=0</formula>
    </cfRule>
    <cfRule type="expression" dxfId="1130" priority="2013" stopIfTrue="1">
      <formula>O141&lt;1</formula>
    </cfRule>
    <cfRule type="expression" dxfId="1129" priority="2014">
      <formula>O141&gt;=1</formula>
    </cfRule>
  </conditionalFormatting>
  <conditionalFormatting sqref="O141:O153 Q141:Q153 S141:S153 U141:U153 W141:W153">
    <cfRule type="expression" dxfId="1128" priority="2007" stopIfTrue="1">
      <formula>O141=""</formula>
    </cfRule>
    <cfRule type="expression" dxfId="1127" priority="2008" stopIfTrue="1">
      <formula>O141&lt;=0</formula>
    </cfRule>
    <cfRule type="expression" dxfId="1126" priority="2009" stopIfTrue="1">
      <formula>O141&lt;1</formula>
    </cfRule>
    <cfRule type="expression" dxfId="1125" priority="2010">
      <formula>O141&gt;=1</formula>
    </cfRule>
  </conditionalFormatting>
  <conditionalFormatting sqref="N141 N144:N146 N148:N149 N151:N152">
    <cfRule type="expression" dxfId="1124" priority="2004" stopIfTrue="1">
      <formula>O141=""</formula>
    </cfRule>
    <cfRule type="expression" dxfId="1123" priority="2005" stopIfTrue="1">
      <formula>AND(O141&lt;&gt;"",N141&lt;1)</formula>
    </cfRule>
    <cfRule type="expression" dxfId="1122" priority="2006">
      <formula>AND(O141&lt;&gt;"",N141&gt;=1)</formula>
    </cfRule>
  </conditionalFormatting>
  <conditionalFormatting sqref="L141:L153">
    <cfRule type="expression" dxfId="1121" priority="2000" stopIfTrue="1">
      <formula>L141=""</formula>
    </cfRule>
    <cfRule type="expression" dxfId="1120" priority="2001" stopIfTrue="1">
      <formula>L141&lt;=0</formula>
    </cfRule>
    <cfRule type="expression" dxfId="1119" priority="2002" stopIfTrue="1">
      <formula>L141&lt;1</formula>
    </cfRule>
    <cfRule type="expression" dxfId="1118" priority="2003">
      <formula>L141&gt;=1</formula>
    </cfRule>
  </conditionalFormatting>
  <conditionalFormatting sqref="P141:P153">
    <cfRule type="expression" dxfId="1117" priority="1997" stopIfTrue="1">
      <formula>Q141=""</formula>
    </cfRule>
    <cfRule type="expression" dxfId="1116" priority="1998" stopIfTrue="1">
      <formula>AND(Q141&lt;&gt;"",P141&lt;1)</formula>
    </cfRule>
    <cfRule type="expression" dxfId="1115" priority="1999">
      <formula>AND(Q141&lt;&gt;"",P141&gt;=1)</formula>
    </cfRule>
  </conditionalFormatting>
  <conditionalFormatting sqref="R141:R153">
    <cfRule type="expression" dxfId="1114" priority="1994" stopIfTrue="1">
      <formula>S141=""</formula>
    </cfRule>
    <cfRule type="expression" dxfId="1113" priority="1995" stopIfTrue="1">
      <formula>AND(S141&lt;&gt;"",R141&lt;1)</formula>
    </cfRule>
    <cfRule type="expression" dxfId="1112" priority="1996">
      <formula>AND(S141&lt;&gt;"",R141&gt;=1)</formula>
    </cfRule>
  </conditionalFormatting>
  <conditionalFormatting sqref="T141:T153">
    <cfRule type="expression" dxfId="1111" priority="1991" stopIfTrue="1">
      <formula>U141=""</formula>
    </cfRule>
    <cfRule type="expression" dxfId="1110" priority="1992" stopIfTrue="1">
      <formula>AND(U141&lt;&gt;"",T141&lt;1)</formula>
    </cfRule>
    <cfRule type="expression" dxfId="1109" priority="1993">
      <formula>AND(U141&lt;&gt;"",T141&gt;=1)</formula>
    </cfRule>
  </conditionalFormatting>
  <conditionalFormatting sqref="V141:V153">
    <cfRule type="expression" dxfId="1108" priority="1988" stopIfTrue="1">
      <formula>W141=""</formula>
    </cfRule>
    <cfRule type="expression" dxfId="1107" priority="1989" stopIfTrue="1">
      <formula>AND(W141&lt;&gt;"",V141&lt;1)</formula>
    </cfRule>
    <cfRule type="expression" dxfId="1106" priority="1990">
      <formula>AND(W141&lt;&gt;"",V141&gt;=1)</formula>
    </cfRule>
  </conditionalFormatting>
  <conditionalFormatting sqref="O155 Q155 S155 U155 W155">
    <cfRule type="expression" dxfId="1105" priority="1984" stopIfTrue="1">
      <formula>O155=""</formula>
    </cfRule>
    <cfRule type="expression" dxfId="1104" priority="1985" stopIfTrue="1">
      <formula>O155&lt;=0</formula>
    </cfRule>
    <cfRule type="expression" dxfId="1103" priority="1986" stopIfTrue="1">
      <formula>O155&lt;1</formula>
    </cfRule>
    <cfRule type="expression" dxfId="1102" priority="1987">
      <formula>O155&gt;=1</formula>
    </cfRule>
  </conditionalFormatting>
  <conditionalFormatting sqref="O155 Q155 S155 U155 W155">
    <cfRule type="expression" dxfId="1101" priority="1980" stopIfTrue="1">
      <formula>O155=""</formula>
    </cfRule>
    <cfRule type="expression" dxfId="1100" priority="1981" stopIfTrue="1">
      <formula>O155&lt;=0</formula>
    </cfRule>
    <cfRule type="expression" dxfId="1099" priority="1982" stopIfTrue="1">
      <formula>O155&lt;1</formula>
    </cfRule>
    <cfRule type="expression" dxfId="1098" priority="1983">
      <formula>O155&gt;=1</formula>
    </cfRule>
  </conditionalFormatting>
  <conditionalFormatting sqref="L155">
    <cfRule type="expression" dxfId="1097" priority="1973" stopIfTrue="1">
      <formula>L155=""</formula>
    </cfRule>
    <cfRule type="expression" dxfId="1096" priority="1974" stopIfTrue="1">
      <formula>L155&lt;=0</formula>
    </cfRule>
    <cfRule type="expression" dxfId="1095" priority="1975" stopIfTrue="1">
      <formula>L155&lt;1</formula>
    </cfRule>
    <cfRule type="expression" dxfId="1094" priority="1976">
      <formula>L155&gt;=1</formula>
    </cfRule>
  </conditionalFormatting>
  <conditionalFormatting sqref="P155">
    <cfRule type="expression" dxfId="1093" priority="1970" stopIfTrue="1">
      <formula>Q155=""</formula>
    </cfRule>
    <cfRule type="expression" dxfId="1092" priority="1971" stopIfTrue="1">
      <formula>AND(Q155&lt;&gt;"",P155&lt;1)</formula>
    </cfRule>
    <cfRule type="expression" dxfId="1091" priority="1972">
      <formula>AND(Q155&lt;&gt;"",P155&gt;=1)</formula>
    </cfRule>
  </conditionalFormatting>
  <conditionalFormatting sqref="R155">
    <cfRule type="expression" dxfId="1090" priority="1967" stopIfTrue="1">
      <formula>S155=""</formula>
    </cfRule>
    <cfRule type="expression" dxfId="1089" priority="1968" stopIfTrue="1">
      <formula>AND(S155&lt;&gt;"",R155&lt;1)</formula>
    </cfRule>
    <cfRule type="expression" dxfId="1088" priority="1969">
      <formula>AND(S155&lt;&gt;"",R155&gt;=1)</formula>
    </cfRule>
  </conditionalFormatting>
  <conditionalFormatting sqref="T155">
    <cfRule type="expression" dxfId="1087" priority="1964" stopIfTrue="1">
      <formula>U155=""</formula>
    </cfRule>
    <cfRule type="expression" dxfId="1086" priority="1965" stopIfTrue="1">
      <formula>AND(U155&lt;&gt;"",T155&lt;1)</formula>
    </cfRule>
    <cfRule type="expression" dxfId="1085" priority="1966">
      <formula>AND(U155&lt;&gt;"",T155&gt;=1)</formula>
    </cfRule>
  </conditionalFormatting>
  <conditionalFormatting sqref="V155">
    <cfRule type="expression" dxfId="1084" priority="1961" stopIfTrue="1">
      <formula>W155=""</formula>
    </cfRule>
    <cfRule type="expression" dxfId="1083" priority="1962" stopIfTrue="1">
      <formula>AND(W155&lt;&gt;"",V155&lt;1)</formula>
    </cfRule>
    <cfRule type="expression" dxfId="1082" priority="1963">
      <formula>AND(W155&lt;&gt;"",V155&gt;=1)</formula>
    </cfRule>
  </conditionalFormatting>
  <conditionalFormatting sqref="Q157:Q160 S157:S160 U157:U160 W157:W160">
    <cfRule type="expression" dxfId="1081" priority="1957" stopIfTrue="1">
      <formula>Q157=""</formula>
    </cfRule>
    <cfRule type="expression" dxfId="1080" priority="1958" stopIfTrue="1">
      <formula>Q157&lt;=0</formula>
    </cfRule>
    <cfRule type="expression" dxfId="1079" priority="1959" stopIfTrue="1">
      <formula>Q157&lt;1</formula>
    </cfRule>
    <cfRule type="expression" dxfId="1078" priority="1960">
      <formula>Q157&gt;=1</formula>
    </cfRule>
  </conditionalFormatting>
  <conditionalFormatting sqref="Q157:Q160 S157:S160 U157:U160 W157:W160">
    <cfRule type="expression" dxfId="1077" priority="1953" stopIfTrue="1">
      <formula>Q157=""</formula>
    </cfRule>
    <cfRule type="expression" dxfId="1076" priority="1954" stopIfTrue="1">
      <formula>Q157&lt;=0</formula>
    </cfRule>
    <cfRule type="expression" dxfId="1075" priority="1955" stopIfTrue="1">
      <formula>Q157&lt;1</formula>
    </cfRule>
    <cfRule type="expression" dxfId="1074" priority="1956">
      <formula>Q157&gt;=1</formula>
    </cfRule>
  </conditionalFormatting>
  <conditionalFormatting sqref="L157:L160">
    <cfRule type="expression" dxfId="1073" priority="1946" stopIfTrue="1">
      <formula>L157=""</formula>
    </cfRule>
    <cfRule type="expression" dxfId="1072" priority="1947" stopIfTrue="1">
      <formula>L157&lt;=0</formula>
    </cfRule>
    <cfRule type="expression" dxfId="1071" priority="1948" stopIfTrue="1">
      <formula>L157&lt;1</formula>
    </cfRule>
    <cfRule type="expression" dxfId="1070" priority="1949">
      <formula>L157&gt;=1</formula>
    </cfRule>
  </conditionalFormatting>
  <conditionalFormatting sqref="P157:P160">
    <cfRule type="expression" dxfId="1069" priority="1943" stopIfTrue="1">
      <formula>Q157=""</formula>
    </cfRule>
    <cfRule type="expression" dxfId="1068" priority="1944" stopIfTrue="1">
      <formula>AND(Q157&lt;&gt;"",P157&lt;1)</formula>
    </cfRule>
    <cfRule type="expression" dxfId="1067" priority="1945">
      <formula>AND(Q157&lt;&gt;"",P157&gt;=1)</formula>
    </cfRule>
  </conditionalFormatting>
  <conditionalFormatting sqref="R157:R160">
    <cfRule type="expression" dxfId="1066" priority="1940" stopIfTrue="1">
      <formula>S157=""</formula>
    </cfRule>
    <cfRule type="expression" dxfId="1065" priority="1941" stopIfTrue="1">
      <formula>AND(S157&lt;&gt;"",R157&lt;1)</formula>
    </cfRule>
    <cfRule type="expression" dxfId="1064" priority="1942">
      <formula>AND(S157&lt;&gt;"",R157&gt;=1)</formula>
    </cfRule>
  </conditionalFormatting>
  <conditionalFormatting sqref="T157:T160">
    <cfRule type="expression" dxfId="1063" priority="1937" stopIfTrue="1">
      <formula>U157=""</formula>
    </cfRule>
    <cfRule type="expression" dxfId="1062" priority="1938" stopIfTrue="1">
      <formula>AND(U157&lt;&gt;"",T157&lt;1)</formula>
    </cfRule>
    <cfRule type="expression" dxfId="1061" priority="1939">
      <formula>AND(U157&lt;&gt;"",T157&gt;=1)</formula>
    </cfRule>
  </conditionalFormatting>
  <conditionalFormatting sqref="V157:V160">
    <cfRule type="expression" dxfId="1060" priority="1934" stopIfTrue="1">
      <formula>W157=""</formula>
    </cfRule>
    <cfRule type="expression" dxfId="1059" priority="1935" stopIfTrue="1">
      <formula>AND(W157&lt;&gt;"",V157&lt;1)</formula>
    </cfRule>
    <cfRule type="expression" dxfId="1058" priority="1936">
      <formula>AND(W157&lt;&gt;"",V157&gt;=1)</formula>
    </cfRule>
  </conditionalFormatting>
  <conditionalFormatting sqref="O162:O169 Q162:Q169 S162:S169 U162:U169 W162:W169">
    <cfRule type="expression" dxfId="1057" priority="1930" stopIfTrue="1">
      <formula>O162=""</formula>
    </cfRule>
    <cfRule type="expression" dxfId="1056" priority="1931" stopIfTrue="1">
      <formula>O162&lt;=0</formula>
    </cfRule>
    <cfRule type="expression" dxfId="1055" priority="1932" stopIfTrue="1">
      <formula>O162&lt;1</formula>
    </cfRule>
    <cfRule type="expression" dxfId="1054" priority="1933">
      <formula>O162&gt;=1</formula>
    </cfRule>
  </conditionalFormatting>
  <conditionalFormatting sqref="O162:O169 Q162:Q169 S162:S169 U162:U169 W162:W169">
    <cfRule type="expression" dxfId="1053" priority="1926" stopIfTrue="1">
      <formula>O162=""</formula>
    </cfRule>
    <cfRule type="expression" dxfId="1052" priority="1927" stopIfTrue="1">
      <formula>O162&lt;=0</formula>
    </cfRule>
    <cfRule type="expression" dxfId="1051" priority="1928" stopIfTrue="1">
      <formula>O162&lt;1</formula>
    </cfRule>
    <cfRule type="expression" dxfId="1050" priority="1929">
      <formula>O162&gt;=1</formula>
    </cfRule>
  </conditionalFormatting>
  <conditionalFormatting sqref="L162:L169">
    <cfRule type="expression" dxfId="1049" priority="1919" stopIfTrue="1">
      <formula>L162=""</formula>
    </cfRule>
    <cfRule type="expression" dxfId="1048" priority="1920" stopIfTrue="1">
      <formula>L162&lt;=0</formula>
    </cfRule>
    <cfRule type="expression" dxfId="1047" priority="1921" stopIfTrue="1">
      <formula>L162&lt;1</formula>
    </cfRule>
    <cfRule type="expression" dxfId="1046" priority="1922">
      <formula>L162&gt;=1</formula>
    </cfRule>
  </conditionalFormatting>
  <conditionalFormatting sqref="P162:P169">
    <cfRule type="expression" dxfId="1045" priority="1916" stopIfTrue="1">
      <formula>Q162=""</formula>
    </cfRule>
    <cfRule type="expression" dxfId="1044" priority="1917" stopIfTrue="1">
      <formula>AND(Q162&lt;&gt;"",P162&lt;1)</formula>
    </cfRule>
    <cfRule type="expression" dxfId="1043" priority="1918">
      <formula>AND(Q162&lt;&gt;"",P162&gt;=1)</formula>
    </cfRule>
  </conditionalFormatting>
  <conditionalFormatting sqref="R162:R169">
    <cfRule type="expression" dxfId="1042" priority="1913" stopIfTrue="1">
      <formula>S162=""</formula>
    </cfRule>
    <cfRule type="expression" dxfId="1041" priority="1914" stopIfTrue="1">
      <formula>AND(S162&lt;&gt;"",R162&lt;1)</formula>
    </cfRule>
    <cfRule type="expression" dxfId="1040" priority="1915">
      <formula>AND(S162&lt;&gt;"",R162&gt;=1)</formula>
    </cfRule>
  </conditionalFormatting>
  <conditionalFormatting sqref="T162:T169">
    <cfRule type="expression" dxfId="1039" priority="1910" stopIfTrue="1">
      <formula>U162=""</formula>
    </cfRule>
    <cfRule type="expression" dxfId="1038" priority="1911" stopIfTrue="1">
      <formula>AND(U162&lt;&gt;"",T162&lt;1)</formula>
    </cfRule>
    <cfRule type="expression" dxfId="1037" priority="1912">
      <formula>AND(U162&lt;&gt;"",T162&gt;=1)</formula>
    </cfRule>
  </conditionalFormatting>
  <conditionalFormatting sqref="V162:V169">
    <cfRule type="expression" dxfId="1036" priority="1907" stopIfTrue="1">
      <formula>W162=""</formula>
    </cfRule>
    <cfRule type="expression" dxfId="1035" priority="1908" stopIfTrue="1">
      <formula>AND(W162&lt;&gt;"",V162&lt;1)</formula>
    </cfRule>
    <cfRule type="expression" dxfId="1034" priority="1909">
      <formula>AND(W162&lt;&gt;"",V162&gt;=1)</formula>
    </cfRule>
  </conditionalFormatting>
  <conditionalFormatting sqref="O171 Q171 S171 U171 W171">
    <cfRule type="expression" dxfId="1033" priority="1903" stopIfTrue="1">
      <formula>O171=""</formula>
    </cfRule>
    <cfRule type="expression" dxfId="1032" priority="1904" stopIfTrue="1">
      <formula>O171&lt;=0</formula>
    </cfRule>
    <cfRule type="expression" dxfId="1031" priority="1905" stopIfTrue="1">
      <formula>O171&lt;1</formula>
    </cfRule>
    <cfRule type="expression" dxfId="1030" priority="1906">
      <formula>O171&gt;=1</formula>
    </cfRule>
  </conditionalFormatting>
  <conditionalFormatting sqref="O171 Q171 S171 U171 W171">
    <cfRule type="expression" dxfId="1029" priority="1899" stopIfTrue="1">
      <formula>O171=""</formula>
    </cfRule>
    <cfRule type="expression" dxfId="1028" priority="1900" stopIfTrue="1">
      <formula>O171&lt;=0</formula>
    </cfRule>
    <cfRule type="expression" dxfId="1027" priority="1901" stopIfTrue="1">
      <formula>O171&lt;1</formula>
    </cfRule>
    <cfRule type="expression" dxfId="1026" priority="1902">
      <formula>O171&gt;=1</formula>
    </cfRule>
  </conditionalFormatting>
  <conditionalFormatting sqref="N171">
    <cfRule type="expression" dxfId="1025" priority="1896" stopIfTrue="1">
      <formula>O171=""</formula>
    </cfRule>
    <cfRule type="expression" dxfId="1024" priority="1897" stopIfTrue="1">
      <formula>AND(O171&lt;&gt;"",N171&lt;1)</formula>
    </cfRule>
    <cfRule type="expression" dxfId="1023" priority="1898">
      <formula>AND(O171&lt;&gt;"",N171&gt;=1)</formula>
    </cfRule>
  </conditionalFormatting>
  <conditionalFormatting sqref="L171">
    <cfRule type="expression" dxfId="1022" priority="1892" stopIfTrue="1">
      <formula>L171=""</formula>
    </cfRule>
    <cfRule type="expression" dxfId="1021" priority="1893" stopIfTrue="1">
      <formula>L171&lt;=0</formula>
    </cfRule>
    <cfRule type="expression" dxfId="1020" priority="1894" stopIfTrue="1">
      <formula>L171&lt;1</formula>
    </cfRule>
    <cfRule type="expression" dxfId="1019" priority="1895">
      <formula>L171&gt;=1</formula>
    </cfRule>
  </conditionalFormatting>
  <conditionalFormatting sqref="P171">
    <cfRule type="expression" dxfId="1018" priority="1889" stopIfTrue="1">
      <formula>Q171=""</formula>
    </cfRule>
    <cfRule type="expression" dxfId="1017" priority="1890" stopIfTrue="1">
      <formula>AND(Q171&lt;&gt;"",P171&lt;1)</formula>
    </cfRule>
    <cfRule type="expression" dxfId="1016" priority="1891">
      <formula>AND(Q171&lt;&gt;"",P171&gt;=1)</formula>
    </cfRule>
  </conditionalFormatting>
  <conditionalFormatting sqref="R171">
    <cfRule type="expression" dxfId="1015" priority="1886" stopIfTrue="1">
      <formula>S171=""</formula>
    </cfRule>
    <cfRule type="expression" dxfId="1014" priority="1887" stopIfTrue="1">
      <formula>AND(S171&lt;&gt;"",R171&lt;1)</formula>
    </cfRule>
    <cfRule type="expression" dxfId="1013" priority="1888">
      <formula>AND(S171&lt;&gt;"",R171&gt;=1)</formula>
    </cfRule>
  </conditionalFormatting>
  <conditionalFormatting sqref="T171">
    <cfRule type="expression" dxfId="1012" priority="1883" stopIfTrue="1">
      <formula>U171=""</formula>
    </cfRule>
    <cfRule type="expression" dxfId="1011" priority="1884" stopIfTrue="1">
      <formula>AND(U171&lt;&gt;"",T171&lt;1)</formula>
    </cfRule>
    <cfRule type="expression" dxfId="1010" priority="1885">
      <formula>AND(U171&lt;&gt;"",T171&gt;=1)</formula>
    </cfRule>
  </conditionalFormatting>
  <conditionalFormatting sqref="V171">
    <cfRule type="expression" dxfId="1009" priority="1880" stopIfTrue="1">
      <formula>W171=""</formula>
    </cfRule>
    <cfRule type="expression" dxfId="1008" priority="1881" stopIfTrue="1">
      <formula>AND(W171&lt;&gt;"",V171&lt;1)</formula>
    </cfRule>
    <cfRule type="expression" dxfId="1007" priority="1882">
      <formula>AND(W171&lt;&gt;"",V171&gt;=1)</formula>
    </cfRule>
  </conditionalFormatting>
  <conditionalFormatting sqref="O173:O175 Q173:Q175 S173:S175 U173:U175 W173:W175">
    <cfRule type="expression" dxfId="1006" priority="1876" stopIfTrue="1">
      <formula>O173=""</formula>
    </cfRule>
    <cfRule type="expression" dxfId="1005" priority="1877" stopIfTrue="1">
      <formula>O173&lt;=0</formula>
    </cfRule>
    <cfRule type="expression" dxfId="1004" priority="1878" stopIfTrue="1">
      <formula>O173&lt;1</formula>
    </cfRule>
    <cfRule type="expression" dxfId="1003" priority="1879">
      <formula>O173&gt;=1</formula>
    </cfRule>
  </conditionalFormatting>
  <conditionalFormatting sqref="O173:O175 Q173:Q175 S173:S175 U173:U175 W173:W175">
    <cfRule type="expression" dxfId="1002" priority="1872" stopIfTrue="1">
      <formula>O173=""</formula>
    </cfRule>
    <cfRule type="expression" dxfId="1001" priority="1873" stopIfTrue="1">
      <formula>O173&lt;=0</formula>
    </cfRule>
    <cfRule type="expression" dxfId="1000" priority="1874" stopIfTrue="1">
      <formula>O173&lt;1</formula>
    </cfRule>
    <cfRule type="expression" dxfId="999" priority="1875">
      <formula>O173&gt;=1</formula>
    </cfRule>
  </conditionalFormatting>
  <conditionalFormatting sqref="N173:N175">
    <cfRule type="expression" dxfId="998" priority="1869" stopIfTrue="1">
      <formula>O173=""</formula>
    </cfRule>
    <cfRule type="expression" dxfId="997" priority="1870" stopIfTrue="1">
      <formula>AND(O173&lt;&gt;"",N173&lt;1)</formula>
    </cfRule>
    <cfRule type="expression" dxfId="996" priority="1871">
      <formula>AND(O173&lt;&gt;"",N173&gt;=1)</formula>
    </cfRule>
  </conditionalFormatting>
  <conditionalFormatting sqref="L173:L175">
    <cfRule type="expression" dxfId="995" priority="1865" stopIfTrue="1">
      <formula>L173=""</formula>
    </cfRule>
    <cfRule type="expression" dxfId="994" priority="1866" stopIfTrue="1">
      <formula>L173&lt;=0</formula>
    </cfRule>
    <cfRule type="expression" dxfId="993" priority="1867" stopIfTrue="1">
      <formula>L173&lt;1</formula>
    </cfRule>
    <cfRule type="expression" dxfId="992" priority="1868">
      <formula>L173&gt;=1</formula>
    </cfRule>
  </conditionalFormatting>
  <conditionalFormatting sqref="P173:P175">
    <cfRule type="expression" dxfId="991" priority="1862" stopIfTrue="1">
      <formula>Q173=""</formula>
    </cfRule>
    <cfRule type="expression" dxfId="990" priority="1863" stopIfTrue="1">
      <formula>AND(Q173&lt;&gt;"",P173&lt;1)</formula>
    </cfRule>
    <cfRule type="expression" dxfId="989" priority="1864">
      <formula>AND(Q173&lt;&gt;"",P173&gt;=1)</formula>
    </cfRule>
  </conditionalFormatting>
  <conditionalFormatting sqref="R173:R175">
    <cfRule type="expression" dxfId="988" priority="1859" stopIfTrue="1">
      <formula>S173=""</formula>
    </cfRule>
    <cfRule type="expression" dxfId="987" priority="1860" stopIfTrue="1">
      <formula>AND(S173&lt;&gt;"",R173&lt;1)</formula>
    </cfRule>
    <cfRule type="expression" dxfId="986" priority="1861">
      <formula>AND(S173&lt;&gt;"",R173&gt;=1)</formula>
    </cfRule>
  </conditionalFormatting>
  <conditionalFormatting sqref="T173:T175">
    <cfRule type="expression" dxfId="985" priority="1856" stopIfTrue="1">
      <formula>U173=""</formula>
    </cfRule>
    <cfRule type="expression" dxfId="984" priority="1857" stopIfTrue="1">
      <formula>AND(U173&lt;&gt;"",T173&lt;1)</formula>
    </cfRule>
    <cfRule type="expression" dxfId="983" priority="1858">
      <formula>AND(U173&lt;&gt;"",T173&gt;=1)</formula>
    </cfRule>
  </conditionalFormatting>
  <conditionalFormatting sqref="V173:V175">
    <cfRule type="expression" dxfId="982" priority="1853" stopIfTrue="1">
      <formula>W173=""</formula>
    </cfRule>
    <cfRule type="expression" dxfId="981" priority="1854" stopIfTrue="1">
      <formula>AND(W173&lt;&gt;"",V173&lt;1)</formula>
    </cfRule>
    <cfRule type="expression" dxfId="980" priority="1855">
      <formula>AND(W173&lt;&gt;"",V173&gt;=1)</formula>
    </cfRule>
  </conditionalFormatting>
  <conditionalFormatting sqref="O177:O178 Q177:Q178 S177:S178 U177:U178 W177:W178">
    <cfRule type="expression" dxfId="979" priority="1849" stopIfTrue="1">
      <formula>O177=""</formula>
    </cfRule>
    <cfRule type="expression" dxfId="978" priority="1850" stopIfTrue="1">
      <formula>O177&lt;=0</formula>
    </cfRule>
    <cfRule type="expression" dxfId="977" priority="1851" stopIfTrue="1">
      <formula>O177&lt;1</formula>
    </cfRule>
    <cfRule type="expression" dxfId="976" priority="1852">
      <formula>O177&gt;=1</formula>
    </cfRule>
  </conditionalFormatting>
  <conditionalFormatting sqref="O177:O178 Q177:Q178 S177:S178 U177:U178 W177:W178">
    <cfRule type="expression" dxfId="975" priority="1845" stopIfTrue="1">
      <formula>O177=""</formula>
    </cfRule>
    <cfRule type="expression" dxfId="974" priority="1846" stopIfTrue="1">
      <formula>O177&lt;=0</formula>
    </cfRule>
    <cfRule type="expression" dxfId="973" priority="1847" stopIfTrue="1">
      <formula>O177&lt;1</formula>
    </cfRule>
    <cfRule type="expression" dxfId="972" priority="1848">
      <formula>O177&gt;=1</formula>
    </cfRule>
  </conditionalFormatting>
  <conditionalFormatting sqref="N177:N178">
    <cfRule type="expression" dxfId="971" priority="1842" stopIfTrue="1">
      <formula>O177=""</formula>
    </cfRule>
    <cfRule type="expression" dxfId="970" priority="1843" stopIfTrue="1">
      <formula>AND(O177&lt;&gt;"",N177&lt;1)</formula>
    </cfRule>
    <cfRule type="expression" dxfId="969" priority="1844">
      <formula>AND(O177&lt;&gt;"",N177&gt;=1)</formula>
    </cfRule>
  </conditionalFormatting>
  <conditionalFormatting sqref="L177:L178">
    <cfRule type="expression" dxfId="968" priority="1838" stopIfTrue="1">
      <formula>L177=""</formula>
    </cfRule>
    <cfRule type="expression" dxfId="967" priority="1839" stopIfTrue="1">
      <formula>L177&lt;=0</formula>
    </cfRule>
    <cfRule type="expression" dxfId="966" priority="1840" stopIfTrue="1">
      <formula>L177&lt;1</formula>
    </cfRule>
    <cfRule type="expression" dxfId="965" priority="1841">
      <formula>L177&gt;=1</formula>
    </cfRule>
  </conditionalFormatting>
  <conditionalFormatting sqref="P177:P178">
    <cfRule type="expression" dxfId="964" priority="1835" stopIfTrue="1">
      <formula>Q177=""</formula>
    </cfRule>
    <cfRule type="expression" dxfId="963" priority="1836" stopIfTrue="1">
      <formula>AND(Q177&lt;&gt;"",P177&lt;1)</formula>
    </cfRule>
    <cfRule type="expression" dxfId="962" priority="1837">
      <formula>AND(Q177&lt;&gt;"",P177&gt;=1)</formula>
    </cfRule>
  </conditionalFormatting>
  <conditionalFormatting sqref="R177:R178">
    <cfRule type="expression" dxfId="961" priority="1832" stopIfTrue="1">
      <formula>S177=""</formula>
    </cfRule>
    <cfRule type="expression" dxfId="960" priority="1833" stopIfTrue="1">
      <formula>AND(S177&lt;&gt;"",R177&lt;1)</formula>
    </cfRule>
    <cfRule type="expression" dxfId="959" priority="1834">
      <formula>AND(S177&lt;&gt;"",R177&gt;=1)</formula>
    </cfRule>
  </conditionalFormatting>
  <conditionalFormatting sqref="T177:T178">
    <cfRule type="expression" dxfId="958" priority="1829" stopIfTrue="1">
      <formula>U177=""</formula>
    </cfRule>
    <cfRule type="expression" dxfId="957" priority="1830" stopIfTrue="1">
      <formula>AND(U177&lt;&gt;"",T177&lt;1)</formula>
    </cfRule>
    <cfRule type="expression" dxfId="956" priority="1831">
      <formula>AND(U177&lt;&gt;"",T177&gt;=1)</formula>
    </cfRule>
  </conditionalFormatting>
  <conditionalFormatting sqref="V177:V178">
    <cfRule type="expression" dxfId="955" priority="1826" stopIfTrue="1">
      <formula>W177=""</formula>
    </cfRule>
    <cfRule type="expression" dxfId="954" priority="1827" stopIfTrue="1">
      <formula>AND(W177&lt;&gt;"",V177&lt;1)</formula>
    </cfRule>
    <cfRule type="expression" dxfId="953" priority="1828">
      <formula>AND(W177&lt;&gt;"",V177&gt;=1)</formula>
    </cfRule>
  </conditionalFormatting>
  <conditionalFormatting sqref="O180:O183 Q180:Q183 S180:S183 U180:U183 W180:W183">
    <cfRule type="expression" dxfId="952" priority="1822" stopIfTrue="1">
      <formula>O180=""</formula>
    </cfRule>
    <cfRule type="expression" dxfId="951" priority="1823" stopIfTrue="1">
      <formula>O180&lt;=0</formula>
    </cfRule>
    <cfRule type="expression" dxfId="950" priority="1824" stopIfTrue="1">
      <formula>O180&lt;1</formula>
    </cfRule>
    <cfRule type="expression" dxfId="949" priority="1825">
      <formula>O180&gt;=1</formula>
    </cfRule>
  </conditionalFormatting>
  <conditionalFormatting sqref="O180:O183 Q180:Q183 S180:S183 U180:U183 W180:W183">
    <cfRule type="expression" dxfId="948" priority="1818" stopIfTrue="1">
      <formula>O180=""</formula>
    </cfRule>
    <cfRule type="expression" dxfId="947" priority="1819" stopIfTrue="1">
      <formula>O180&lt;=0</formula>
    </cfRule>
    <cfRule type="expression" dxfId="946" priority="1820" stopIfTrue="1">
      <formula>O180&lt;1</formula>
    </cfRule>
    <cfRule type="expression" dxfId="945" priority="1821">
      <formula>O180&gt;=1</formula>
    </cfRule>
  </conditionalFormatting>
  <conditionalFormatting sqref="N180:N183">
    <cfRule type="expression" dxfId="944" priority="1815" stopIfTrue="1">
      <formula>O180=""</formula>
    </cfRule>
    <cfRule type="expression" dxfId="943" priority="1816" stopIfTrue="1">
      <formula>AND(O180&lt;&gt;"",N180&lt;1)</formula>
    </cfRule>
    <cfRule type="expression" dxfId="942" priority="1817">
      <formula>AND(O180&lt;&gt;"",N180&gt;=1)</formula>
    </cfRule>
  </conditionalFormatting>
  <conditionalFormatting sqref="L180:L183">
    <cfRule type="expression" dxfId="941" priority="1811" stopIfTrue="1">
      <formula>L180=""</formula>
    </cfRule>
    <cfRule type="expression" dxfId="940" priority="1812" stopIfTrue="1">
      <formula>L180&lt;=0</formula>
    </cfRule>
    <cfRule type="expression" dxfId="939" priority="1813" stopIfTrue="1">
      <formula>L180&lt;1</formula>
    </cfRule>
    <cfRule type="expression" dxfId="938" priority="1814">
      <formula>L180&gt;=1</formula>
    </cfRule>
  </conditionalFormatting>
  <conditionalFormatting sqref="P180:P183">
    <cfRule type="expression" dxfId="937" priority="1808" stopIfTrue="1">
      <formula>Q180=""</formula>
    </cfRule>
    <cfRule type="expression" dxfId="936" priority="1809" stopIfTrue="1">
      <formula>AND(Q180&lt;&gt;"",P180&lt;1)</formula>
    </cfRule>
    <cfRule type="expression" dxfId="935" priority="1810">
      <formula>AND(Q180&lt;&gt;"",P180&gt;=1)</formula>
    </cfRule>
  </conditionalFormatting>
  <conditionalFormatting sqref="R180:R183">
    <cfRule type="expression" dxfId="934" priority="1805" stopIfTrue="1">
      <formula>S180=""</formula>
    </cfRule>
    <cfRule type="expression" dxfId="933" priority="1806" stopIfTrue="1">
      <formula>AND(S180&lt;&gt;"",R180&lt;1)</formula>
    </cfRule>
    <cfRule type="expression" dxfId="932" priority="1807">
      <formula>AND(S180&lt;&gt;"",R180&gt;=1)</formula>
    </cfRule>
  </conditionalFormatting>
  <conditionalFormatting sqref="T180:T183">
    <cfRule type="expression" dxfId="931" priority="1802" stopIfTrue="1">
      <formula>U180=""</formula>
    </cfRule>
    <cfRule type="expression" dxfId="930" priority="1803" stopIfTrue="1">
      <formula>AND(U180&lt;&gt;"",T180&lt;1)</formula>
    </cfRule>
    <cfRule type="expression" dxfId="929" priority="1804">
      <formula>AND(U180&lt;&gt;"",T180&gt;=1)</formula>
    </cfRule>
  </conditionalFormatting>
  <conditionalFormatting sqref="V180:V183">
    <cfRule type="expression" dxfId="928" priority="1799" stopIfTrue="1">
      <formula>W180=""</formula>
    </cfRule>
    <cfRule type="expression" dxfId="927" priority="1800" stopIfTrue="1">
      <formula>AND(W180&lt;&gt;"",V180&lt;1)</formula>
    </cfRule>
    <cfRule type="expression" dxfId="926" priority="1801">
      <formula>AND(W180&lt;&gt;"",V180&gt;=1)</formula>
    </cfRule>
  </conditionalFormatting>
  <conditionalFormatting sqref="O214 Q214 S214 U214 W214">
    <cfRule type="expression" dxfId="925" priority="1768" stopIfTrue="1">
      <formula>O214=""</formula>
    </cfRule>
    <cfRule type="expression" dxfId="924" priority="1769" stopIfTrue="1">
      <formula>O214&lt;=0</formula>
    </cfRule>
    <cfRule type="expression" dxfId="923" priority="1770" stopIfTrue="1">
      <formula>O214&lt;1</formula>
    </cfRule>
    <cfRule type="expression" dxfId="922" priority="1771">
      <formula>O214&gt;=1</formula>
    </cfRule>
  </conditionalFormatting>
  <conditionalFormatting sqref="O214 Q214 S214 U214 W214">
    <cfRule type="expression" dxfId="921" priority="1764" stopIfTrue="1">
      <formula>O214=""</formula>
    </cfRule>
    <cfRule type="expression" dxfId="920" priority="1765" stopIfTrue="1">
      <formula>O214&lt;=0</formula>
    </cfRule>
    <cfRule type="expression" dxfId="919" priority="1766" stopIfTrue="1">
      <formula>O214&lt;1</formula>
    </cfRule>
    <cfRule type="expression" dxfId="918" priority="1767">
      <formula>O214&gt;=1</formula>
    </cfRule>
  </conditionalFormatting>
  <conditionalFormatting sqref="L214">
    <cfRule type="expression" dxfId="917" priority="1757" stopIfTrue="1">
      <formula>L214=""</formula>
    </cfRule>
    <cfRule type="expression" dxfId="916" priority="1758" stopIfTrue="1">
      <formula>L214&lt;=0</formula>
    </cfRule>
    <cfRule type="expression" dxfId="915" priority="1759" stopIfTrue="1">
      <formula>L214&lt;1</formula>
    </cfRule>
    <cfRule type="expression" dxfId="914" priority="1760">
      <formula>L214&gt;=1</formula>
    </cfRule>
  </conditionalFormatting>
  <conditionalFormatting sqref="P214">
    <cfRule type="expression" dxfId="913" priority="1754" stopIfTrue="1">
      <formula>Q214=""</formula>
    </cfRule>
    <cfRule type="expression" dxfId="912" priority="1755" stopIfTrue="1">
      <formula>AND(Q214&lt;&gt;"",P214&lt;1)</formula>
    </cfRule>
    <cfRule type="expression" dxfId="911" priority="1756">
      <formula>AND(Q214&lt;&gt;"",P214&gt;=1)</formula>
    </cfRule>
  </conditionalFormatting>
  <conditionalFormatting sqref="R214">
    <cfRule type="expression" dxfId="910" priority="1751" stopIfTrue="1">
      <formula>S214=""</formula>
    </cfRule>
    <cfRule type="expression" dxfId="909" priority="1752" stopIfTrue="1">
      <formula>AND(S214&lt;&gt;"",R214&lt;1)</formula>
    </cfRule>
    <cfRule type="expression" dxfId="908" priority="1753">
      <formula>AND(S214&lt;&gt;"",R214&gt;=1)</formula>
    </cfRule>
  </conditionalFormatting>
  <conditionalFormatting sqref="T214">
    <cfRule type="expression" dxfId="907" priority="1748" stopIfTrue="1">
      <formula>U214=""</formula>
    </cfRule>
    <cfRule type="expression" dxfId="906" priority="1749" stopIfTrue="1">
      <formula>AND(U214&lt;&gt;"",T214&lt;1)</formula>
    </cfRule>
    <cfRule type="expression" dxfId="905" priority="1750">
      <formula>AND(U214&lt;&gt;"",T214&gt;=1)</formula>
    </cfRule>
  </conditionalFormatting>
  <conditionalFormatting sqref="V214">
    <cfRule type="expression" dxfId="904" priority="1745" stopIfTrue="1">
      <formula>W214=""</formula>
    </cfRule>
    <cfRule type="expression" dxfId="903" priority="1746" stopIfTrue="1">
      <formula>AND(W214&lt;&gt;"",V214&lt;1)</formula>
    </cfRule>
    <cfRule type="expression" dxfId="902" priority="1747">
      <formula>AND(W214&lt;&gt;"",V214&gt;=1)</formula>
    </cfRule>
  </conditionalFormatting>
  <conditionalFormatting sqref="O223:O226 Q223:Q226 S223:S226 U223:U226 W223:W226 O220:O221 Q220:Q221 S220:S221 U220:U221 W220:W221 O216:O218 Q216:Q218 S216:S218 U216:U218 W216:W218">
    <cfRule type="expression" dxfId="901" priority="1741" stopIfTrue="1">
      <formula>O216=""</formula>
    </cfRule>
    <cfRule type="expression" dxfId="900" priority="1742" stopIfTrue="1">
      <formula>O216&lt;=0</formula>
    </cfRule>
    <cfRule type="expression" dxfId="899" priority="1743" stopIfTrue="1">
      <formula>O216&lt;1</formula>
    </cfRule>
    <cfRule type="expression" dxfId="898" priority="1744">
      <formula>O216&gt;=1</formula>
    </cfRule>
  </conditionalFormatting>
  <conditionalFormatting sqref="O223:O226 Q223:Q226 S223:S226 U223:U226 W223:W226 O220:O221 Q220:Q221 S220:S221 U220:U221 W220:W221 O216:O218 Q216:Q218 S216:S218 U216:U218 W216:W218">
    <cfRule type="expression" dxfId="897" priority="1737" stopIfTrue="1">
      <formula>O216=""</formula>
    </cfRule>
    <cfRule type="expression" dxfId="896" priority="1738" stopIfTrue="1">
      <formula>O216&lt;=0</formula>
    </cfRule>
    <cfRule type="expression" dxfId="895" priority="1739" stopIfTrue="1">
      <formula>O216&lt;1</formula>
    </cfRule>
    <cfRule type="expression" dxfId="894" priority="1740">
      <formula>O216&gt;=1</formula>
    </cfRule>
  </conditionalFormatting>
  <conditionalFormatting sqref="L223:L226 L220:L221 L216:L218">
    <cfRule type="expression" dxfId="893" priority="1730" stopIfTrue="1">
      <formula>L216=""</formula>
    </cfRule>
    <cfRule type="expression" dxfId="892" priority="1731" stopIfTrue="1">
      <formula>L216&lt;=0</formula>
    </cfRule>
    <cfRule type="expression" dxfId="891" priority="1732" stopIfTrue="1">
      <formula>L216&lt;1</formula>
    </cfRule>
    <cfRule type="expression" dxfId="890" priority="1733">
      <formula>L216&gt;=1</formula>
    </cfRule>
  </conditionalFormatting>
  <conditionalFormatting sqref="P223:P226 P220:P221 P216:P218">
    <cfRule type="expression" dxfId="889" priority="1727" stopIfTrue="1">
      <formula>Q216=""</formula>
    </cfRule>
    <cfRule type="expression" dxfId="888" priority="1728" stopIfTrue="1">
      <formula>AND(Q216&lt;&gt;"",P216&lt;1)</formula>
    </cfRule>
    <cfRule type="expression" dxfId="887" priority="1729">
      <formula>AND(Q216&lt;&gt;"",P216&gt;=1)</formula>
    </cfRule>
  </conditionalFormatting>
  <conditionalFormatting sqref="R223:R226 R220:R221 R216:R218">
    <cfRule type="expression" dxfId="886" priority="1724" stopIfTrue="1">
      <formula>S216=""</formula>
    </cfRule>
    <cfRule type="expression" dxfId="885" priority="1725" stopIfTrue="1">
      <formula>AND(S216&lt;&gt;"",R216&lt;1)</formula>
    </cfRule>
    <cfRule type="expression" dxfId="884" priority="1726">
      <formula>AND(S216&lt;&gt;"",R216&gt;=1)</formula>
    </cfRule>
  </conditionalFormatting>
  <conditionalFormatting sqref="T223:T226 T220:T221 T216:T218">
    <cfRule type="expression" dxfId="883" priority="1721" stopIfTrue="1">
      <formula>U216=""</formula>
    </cfRule>
    <cfRule type="expression" dxfId="882" priority="1722" stopIfTrue="1">
      <formula>AND(U216&lt;&gt;"",T216&lt;1)</formula>
    </cfRule>
    <cfRule type="expression" dxfId="881" priority="1723">
      <formula>AND(U216&lt;&gt;"",T216&gt;=1)</formula>
    </cfRule>
  </conditionalFormatting>
  <conditionalFormatting sqref="V223:V226 V220:V221 V216:V218">
    <cfRule type="expression" dxfId="880" priority="1718" stopIfTrue="1">
      <formula>W216=""</formula>
    </cfRule>
    <cfRule type="expression" dxfId="879" priority="1719" stopIfTrue="1">
      <formula>AND(W216&lt;&gt;"",V216&lt;1)</formula>
    </cfRule>
    <cfRule type="expression" dxfId="878" priority="1720">
      <formula>AND(W216&lt;&gt;"",V216&gt;=1)</formula>
    </cfRule>
  </conditionalFormatting>
  <conditionalFormatting sqref="O249 Q249:Q251 S249:S251 U249:U251 W249:W251 O242:O243 Q242:Q243 S242:S243 U242:U243 W242:W243 O228:O240 Q228:Q240 S228:S240 U228:U240 W228:W240">
    <cfRule type="expression" dxfId="877" priority="1714" stopIfTrue="1">
      <formula>O228=""</formula>
    </cfRule>
    <cfRule type="expression" dxfId="876" priority="1715" stopIfTrue="1">
      <formula>O228&lt;=0</formula>
    </cfRule>
    <cfRule type="expression" dxfId="875" priority="1716" stopIfTrue="1">
      <formula>O228&lt;1</formula>
    </cfRule>
    <cfRule type="expression" dxfId="874" priority="1717">
      <formula>O228&gt;=1</formula>
    </cfRule>
  </conditionalFormatting>
  <conditionalFormatting sqref="O249 Q249:Q251 S249:S251 U249:U251 W249:W251 O242:O243 Q242:Q243 S242:S243 U242:U243 W242:W243 O228:O240 Q228:Q240 S228:S240 U228:U240 W228:W240">
    <cfRule type="expression" dxfId="873" priority="1710" stopIfTrue="1">
      <formula>O228=""</formula>
    </cfRule>
    <cfRule type="expression" dxfId="872" priority="1711" stopIfTrue="1">
      <formula>O228&lt;=0</formula>
    </cfRule>
    <cfRule type="expression" dxfId="871" priority="1712" stopIfTrue="1">
      <formula>O228&lt;1</formula>
    </cfRule>
    <cfRule type="expression" dxfId="870" priority="1713">
      <formula>O228&gt;=1</formula>
    </cfRule>
  </conditionalFormatting>
  <conditionalFormatting sqref="N228 N231 N234 N237:N238 N240">
    <cfRule type="expression" dxfId="869" priority="1707" stopIfTrue="1">
      <formula>O228=""</formula>
    </cfRule>
    <cfRule type="expression" dxfId="868" priority="1708" stopIfTrue="1">
      <formula>AND(O228&lt;&gt;"",N228&lt;1)</formula>
    </cfRule>
    <cfRule type="expression" dxfId="867" priority="1709">
      <formula>AND(O228&lt;&gt;"",N228&gt;=1)</formula>
    </cfRule>
  </conditionalFormatting>
  <conditionalFormatting sqref="L249 L242:L243 L228:L240">
    <cfRule type="expression" dxfId="866" priority="1703" stopIfTrue="1">
      <formula>L228=""</formula>
    </cfRule>
    <cfRule type="expression" dxfId="865" priority="1704" stopIfTrue="1">
      <formula>L228&lt;=0</formula>
    </cfRule>
    <cfRule type="expression" dxfId="864" priority="1705" stopIfTrue="1">
      <formula>L228&lt;1</formula>
    </cfRule>
    <cfRule type="expression" dxfId="863" priority="1706">
      <formula>L228&gt;=1</formula>
    </cfRule>
  </conditionalFormatting>
  <conditionalFormatting sqref="P242:P243 P228:P240">
    <cfRule type="expression" dxfId="862" priority="1700" stopIfTrue="1">
      <formula>Q228=""</formula>
    </cfRule>
    <cfRule type="expression" dxfId="861" priority="1701" stopIfTrue="1">
      <formula>AND(Q228&lt;&gt;"",P228&lt;1)</formula>
    </cfRule>
    <cfRule type="expression" dxfId="860" priority="1702">
      <formula>AND(Q228&lt;&gt;"",P228&gt;=1)</formula>
    </cfRule>
  </conditionalFormatting>
  <conditionalFormatting sqref="R242:R243 R228:R240">
    <cfRule type="expression" dxfId="859" priority="1697" stopIfTrue="1">
      <formula>S228=""</formula>
    </cfRule>
    <cfRule type="expression" dxfId="858" priority="1698" stopIfTrue="1">
      <formula>AND(S228&lt;&gt;"",R228&lt;1)</formula>
    </cfRule>
    <cfRule type="expression" dxfId="857" priority="1699">
      <formula>AND(S228&lt;&gt;"",R228&gt;=1)</formula>
    </cfRule>
  </conditionalFormatting>
  <conditionalFormatting sqref="T242:T243 T228:T240">
    <cfRule type="expression" dxfId="856" priority="1694" stopIfTrue="1">
      <formula>U228=""</formula>
    </cfRule>
    <cfRule type="expression" dxfId="855" priority="1695" stopIfTrue="1">
      <formula>AND(U228&lt;&gt;"",T228&lt;1)</formula>
    </cfRule>
    <cfRule type="expression" dxfId="854" priority="1696">
      <formula>AND(U228&lt;&gt;"",T228&gt;=1)</formula>
    </cfRule>
  </conditionalFormatting>
  <conditionalFormatting sqref="V242:V243 V228:V240">
    <cfRule type="expression" dxfId="853" priority="1691" stopIfTrue="1">
      <formula>W228=""</formula>
    </cfRule>
    <cfRule type="expression" dxfId="852" priority="1692" stopIfTrue="1">
      <formula>AND(W228&lt;&gt;"",V228&lt;1)</formula>
    </cfRule>
    <cfRule type="expression" dxfId="851" priority="1693">
      <formula>AND(W228&lt;&gt;"",V228&gt;=1)</formula>
    </cfRule>
  </conditionalFormatting>
  <conditionalFormatting sqref="O293:O296 Q293:Q296 S293:S296 U293:U296 W293:W296 O291 Q291 S291 U291 W291 Q286:Q289 S286:S289 U286:U289 W286:W289 O284 Q284 S284 U284 W284 O282 Q282 S282 U282 W282 Q276:Q280 S276:S280 U276:U280 W276:W280 O274 Q274 S274 U274 W274 O272 Q272 S272 U272 W272 O276:O280 O286:O289">
    <cfRule type="expression" dxfId="850" priority="1660" stopIfTrue="1">
      <formula>O272=""</formula>
    </cfRule>
    <cfRule type="expression" dxfId="849" priority="1661" stopIfTrue="1">
      <formula>O272&lt;=0</formula>
    </cfRule>
    <cfRule type="expression" dxfId="848" priority="1662" stopIfTrue="1">
      <formula>O272&lt;1</formula>
    </cfRule>
    <cfRule type="expression" dxfId="847" priority="1663">
      <formula>O272&gt;=1</formula>
    </cfRule>
  </conditionalFormatting>
  <conditionalFormatting sqref="O293:O296 Q293:Q296 S293:S296 U293:U296 W293:W296 O291 Q291 S291 U291 W291 Q286:Q289 S286:S289 U286:U289 W286:W289 O284 Q284 S284 U284 W284 O282 Q282 S282 U282 W282 Q276:Q280 S276:S280 U276:U280 W276:W280 O274 Q274 S274 U274 W274 O272 Q272 S272 U272 W272 O276:O280 O286:O289">
    <cfRule type="expression" dxfId="846" priority="1656" stopIfTrue="1">
      <formula>O272=""</formula>
    </cfRule>
    <cfRule type="expression" dxfId="845" priority="1657" stopIfTrue="1">
      <formula>O272&lt;=0</formula>
    </cfRule>
    <cfRule type="expression" dxfId="844" priority="1658" stopIfTrue="1">
      <formula>O272&lt;1</formula>
    </cfRule>
    <cfRule type="expression" dxfId="843" priority="1659">
      <formula>O272&gt;=1</formula>
    </cfRule>
  </conditionalFormatting>
  <conditionalFormatting sqref="N295:N296 N282 N274 N272">
    <cfRule type="expression" dxfId="842" priority="1653" stopIfTrue="1">
      <formula>O272=""</formula>
    </cfRule>
    <cfRule type="expression" dxfId="841" priority="1654" stopIfTrue="1">
      <formula>AND(O272&lt;&gt;"",N272&lt;1)</formula>
    </cfRule>
    <cfRule type="expression" dxfId="840" priority="1655">
      <formula>AND(O272&lt;&gt;"",N272&gt;=1)</formula>
    </cfRule>
  </conditionalFormatting>
  <conditionalFormatting sqref="L293:L296 L291 L286:L289 L284 L282 L276:L280 L274 L272">
    <cfRule type="expression" dxfId="839" priority="1649" stopIfTrue="1">
      <formula>L272=""</formula>
    </cfRule>
    <cfRule type="expression" dxfId="838" priority="1650" stopIfTrue="1">
      <formula>L272&lt;=0</formula>
    </cfRule>
    <cfRule type="expression" dxfId="837" priority="1651" stopIfTrue="1">
      <formula>L272&lt;1</formula>
    </cfRule>
    <cfRule type="expression" dxfId="836" priority="1652">
      <formula>L272&gt;=1</formula>
    </cfRule>
  </conditionalFormatting>
  <conditionalFormatting sqref="P293:P296 P291 P286:P289 P284 P282 P276:P280 P274 P272">
    <cfRule type="expression" dxfId="835" priority="1646" stopIfTrue="1">
      <formula>Q272=""</formula>
    </cfRule>
    <cfRule type="expression" dxfId="834" priority="1647" stopIfTrue="1">
      <formula>AND(Q272&lt;&gt;"",P272&lt;1)</formula>
    </cfRule>
    <cfRule type="expression" dxfId="833" priority="1648">
      <formula>AND(Q272&lt;&gt;"",P272&gt;=1)</formula>
    </cfRule>
  </conditionalFormatting>
  <conditionalFormatting sqref="R293:R296 R291 R286:R289 R284 R282 R276:R280 R274 R272">
    <cfRule type="expression" dxfId="832" priority="1643" stopIfTrue="1">
      <formula>S272=""</formula>
    </cfRule>
    <cfRule type="expression" dxfId="831" priority="1644" stopIfTrue="1">
      <formula>AND(S272&lt;&gt;"",R272&lt;1)</formula>
    </cfRule>
    <cfRule type="expression" dxfId="830" priority="1645">
      <formula>AND(S272&lt;&gt;"",R272&gt;=1)</formula>
    </cfRule>
  </conditionalFormatting>
  <conditionalFormatting sqref="T293:T296 T291 T286:T289 T284 T282 T276:T280 T274 T272">
    <cfRule type="expression" dxfId="829" priority="1640" stopIfTrue="1">
      <formula>U272=""</formula>
    </cfRule>
    <cfRule type="expression" dxfId="828" priority="1641" stopIfTrue="1">
      <formula>AND(U272&lt;&gt;"",T272&lt;1)</formula>
    </cfRule>
    <cfRule type="expression" dxfId="827" priority="1642">
      <formula>AND(U272&lt;&gt;"",T272&gt;=1)</formula>
    </cfRule>
  </conditionalFormatting>
  <conditionalFormatting sqref="V293:V296 V291 V286:V289 V284 V282 V276:V280 V274 V272">
    <cfRule type="expression" dxfId="826" priority="1637" stopIfTrue="1">
      <formula>W272=""</formula>
    </cfRule>
    <cfRule type="expression" dxfId="825" priority="1638" stopIfTrue="1">
      <formula>AND(W272&lt;&gt;"",V272&lt;1)</formula>
    </cfRule>
    <cfRule type="expression" dxfId="824" priority="1639">
      <formula>AND(W272&lt;&gt;"",V272&gt;=1)</formula>
    </cfRule>
  </conditionalFormatting>
  <conditionalFormatting sqref="O298 Q298 S298 U298 W298">
    <cfRule type="expression" dxfId="823" priority="1633" stopIfTrue="1">
      <formula>O298=""</formula>
    </cfRule>
    <cfRule type="expression" dxfId="822" priority="1634" stopIfTrue="1">
      <formula>O298&lt;=0</formula>
    </cfRule>
    <cfRule type="expression" dxfId="821" priority="1635" stopIfTrue="1">
      <formula>O298&lt;1</formula>
    </cfRule>
    <cfRule type="expression" dxfId="820" priority="1636">
      <formula>O298&gt;=1</formula>
    </cfRule>
  </conditionalFormatting>
  <conditionalFormatting sqref="O298 Q298 S298 U298 W298">
    <cfRule type="expression" dxfId="819" priority="1629" stopIfTrue="1">
      <formula>O298=""</formula>
    </cfRule>
    <cfRule type="expression" dxfId="818" priority="1630" stopIfTrue="1">
      <formula>O298&lt;=0</formula>
    </cfRule>
    <cfRule type="expression" dxfId="817" priority="1631" stopIfTrue="1">
      <formula>O298&lt;1</formula>
    </cfRule>
    <cfRule type="expression" dxfId="816" priority="1632">
      <formula>O298&gt;=1</formula>
    </cfRule>
  </conditionalFormatting>
  <conditionalFormatting sqref="L298">
    <cfRule type="expression" dxfId="815" priority="1622" stopIfTrue="1">
      <formula>L298=""</formula>
    </cfRule>
    <cfRule type="expression" dxfId="814" priority="1623" stopIfTrue="1">
      <formula>L298&lt;=0</formula>
    </cfRule>
    <cfRule type="expression" dxfId="813" priority="1624" stopIfTrue="1">
      <formula>L298&lt;1</formula>
    </cfRule>
    <cfRule type="expression" dxfId="812" priority="1625">
      <formula>L298&gt;=1</formula>
    </cfRule>
  </conditionalFormatting>
  <conditionalFormatting sqref="P298">
    <cfRule type="expression" dxfId="811" priority="1619" stopIfTrue="1">
      <formula>Q298=""</formula>
    </cfRule>
    <cfRule type="expression" dxfId="810" priority="1620" stopIfTrue="1">
      <formula>AND(Q298&lt;&gt;"",P298&lt;1)</formula>
    </cfRule>
    <cfRule type="expression" dxfId="809" priority="1621">
      <formula>AND(Q298&lt;&gt;"",P298&gt;=1)</formula>
    </cfRule>
  </conditionalFormatting>
  <conditionalFormatting sqref="R298">
    <cfRule type="expression" dxfId="808" priority="1616" stopIfTrue="1">
      <formula>S298=""</formula>
    </cfRule>
    <cfRule type="expression" dxfId="807" priority="1617" stopIfTrue="1">
      <formula>AND(S298&lt;&gt;"",R298&lt;1)</formula>
    </cfRule>
    <cfRule type="expression" dxfId="806" priority="1618">
      <formula>AND(S298&lt;&gt;"",R298&gt;=1)</formula>
    </cfRule>
  </conditionalFormatting>
  <conditionalFormatting sqref="T298">
    <cfRule type="expression" dxfId="805" priority="1613" stopIfTrue="1">
      <formula>U298=""</formula>
    </cfRule>
    <cfRule type="expression" dxfId="804" priority="1614" stopIfTrue="1">
      <formula>AND(U298&lt;&gt;"",T298&lt;1)</formula>
    </cfRule>
    <cfRule type="expression" dxfId="803" priority="1615">
      <formula>AND(U298&lt;&gt;"",T298&gt;=1)</formula>
    </cfRule>
  </conditionalFormatting>
  <conditionalFormatting sqref="V298">
    <cfRule type="expression" dxfId="802" priority="1610" stopIfTrue="1">
      <formula>W298=""</formula>
    </cfRule>
    <cfRule type="expression" dxfId="801" priority="1611" stopIfTrue="1">
      <formula>AND(W298&lt;&gt;"",V298&lt;1)</formula>
    </cfRule>
    <cfRule type="expression" dxfId="800" priority="1612">
      <formula>AND(W298&lt;&gt;"",V298&gt;=1)</formula>
    </cfRule>
  </conditionalFormatting>
  <conditionalFormatting sqref="O350:O357 Q350:Q357 S350:S357 U350:U357 W350:W357 O347:O348 Q347:Q348 S347:S348 U347:U348 W347:W348 O345 Q345 S345 U345 W345 O343 Q343 S343 U343 W343 O339 Q339:Q341 S339:S341 U339:U341 W339:W341 Q336:Q337 S336:S337 U336:U337 W336:W337 O333:O334 Q333:Q334 S333:S334 U333:U334 W333:W334 O331 Q331 S331 U331 W331 O326:O327 Q326:Q329 S326:S329 U326:U329 W326:W329 O324 Q324 S324 U324 W324 O319:O322 Q319:Q322 S319:S322 U319:U322 W319:W322 O310:O311 Q310:Q313 S310:S313 U310:U313 W310:W313 O305:O306 Q305:Q308 S305:S308 U305:U308 W305:W308 O300:O301 Q300:Q303 S300:S303 U300:U303 W300:W303 O336:O337">
    <cfRule type="expression" dxfId="799" priority="1606" stopIfTrue="1">
      <formula>O300=""</formula>
    </cfRule>
    <cfRule type="expression" dxfId="798" priority="1607" stopIfTrue="1">
      <formula>O300&lt;=0</formula>
    </cfRule>
    <cfRule type="expression" dxfId="797" priority="1608" stopIfTrue="1">
      <formula>O300&lt;1</formula>
    </cfRule>
    <cfRule type="expression" dxfId="796" priority="1609">
      <formula>O300&gt;=1</formula>
    </cfRule>
  </conditionalFormatting>
  <conditionalFormatting sqref="O350:O357 Q350:Q357 S350:S357 U350:U357 W350:W357 O347:O348 Q347:Q348 S347:S348 U347:U348 W347:W348 O345 Q345 S345 U345 W345 O343 Q343 S343 U343 W343 O339 Q339:Q341 S339:S341 U339:U341 W339:W341 Q336:Q337 S336:S337 U336:U337 W336:W337 O333:O334 Q333:Q334 S333:S334 U333:U334 W333:W334 O331 Q331 S331 U331 W331 O326:O327 Q326:Q329 S326:S329 U326:U329 W326:W329 O324 Q324 S324 U324 W324 O319:O322 Q319:Q322 S319:S322 U319:U322 W319:W322 O310:O311 Q310:Q313 S310:S313 U310:U313 W310:W313 O305:O306 Q305:Q308 S305:S308 U305:U308 W305:W308 O300:O301 Q300:Q303 S300:S303 U300:U303 W300:W303 O336:O337">
    <cfRule type="expression" dxfId="795" priority="1602" stopIfTrue="1">
      <formula>O300=""</formula>
    </cfRule>
    <cfRule type="expression" dxfId="794" priority="1603" stopIfTrue="1">
      <formula>O300&lt;=0</formula>
    </cfRule>
    <cfRule type="expression" dxfId="793" priority="1604" stopIfTrue="1">
      <formula>O300&lt;1</formula>
    </cfRule>
    <cfRule type="expression" dxfId="792" priority="1605">
      <formula>O300&gt;=1</formula>
    </cfRule>
  </conditionalFormatting>
  <conditionalFormatting sqref="N345 N324">
    <cfRule type="expression" dxfId="791" priority="1599" stopIfTrue="1">
      <formula>O324=""</formula>
    </cfRule>
    <cfRule type="expression" dxfId="790" priority="1600" stopIfTrue="1">
      <formula>AND(O324&lt;&gt;"",N324&lt;1)</formula>
    </cfRule>
    <cfRule type="expression" dxfId="789" priority="1601">
      <formula>AND(O324&lt;&gt;"",N324&gt;=1)</formula>
    </cfRule>
  </conditionalFormatting>
  <conditionalFormatting sqref="L350:L357 L347:L348 L345 L343 L339:L341 L336:L337 L333:L334 L331 L326:L329 L324 L319:L322 L305:L308 L300:L303 L310:L313">
    <cfRule type="expression" dxfId="788" priority="1595" stopIfTrue="1">
      <formula>L300=""</formula>
    </cfRule>
    <cfRule type="expression" dxfId="787" priority="1596" stopIfTrue="1">
      <formula>L300&lt;=0</formula>
    </cfRule>
    <cfRule type="expression" dxfId="786" priority="1597" stopIfTrue="1">
      <formula>L300&lt;1</formula>
    </cfRule>
    <cfRule type="expression" dxfId="785" priority="1598">
      <formula>L300&gt;=1</formula>
    </cfRule>
  </conditionalFormatting>
  <conditionalFormatting sqref="P350:P357 P345 P343 P339:P341 P336:P337 P333:P334 P331 P326:P329 P324 P319:P322 P310:P313 P305:P308 P300:P303">
    <cfRule type="expression" dxfId="784" priority="1592" stopIfTrue="1">
      <formula>Q300=""</formula>
    </cfRule>
    <cfRule type="expression" dxfId="783" priority="1593" stopIfTrue="1">
      <formula>AND(Q300&lt;&gt;"",P300&lt;1)</formula>
    </cfRule>
    <cfRule type="expression" dxfId="782" priority="1594">
      <formula>AND(Q300&lt;&gt;"",P300&gt;=1)</formula>
    </cfRule>
  </conditionalFormatting>
  <conditionalFormatting sqref="R350:R357 R345 R343 R339:R341 R336:R337 R333:R334 R331 R326:R329 R324 R319:R322 R310:R313 R305:R308 R300:R303">
    <cfRule type="expression" dxfId="781" priority="1589" stopIfTrue="1">
      <formula>S300=""</formula>
    </cfRule>
    <cfRule type="expression" dxfId="780" priority="1590" stopIfTrue="1">
      <formula>AND(S300&lt;&gt;"",R300&lt;1)</formula>
    </cfRule>
    <cfRule type="expression" dxfId="779" priority="1591">
      <formula>AND(S300&lt;&gt;"",R300&gt;=1)</formula>
    </cfRule>
  </conditionalFormatting>
  <conditionalFormatting sqref="T350:T357 T345 T343 T339:T341 T336:T337 T333:T334 T331 T326:T329 T324 T319:T322 T310:T313 T305:T308 T300:T303">
    <cfRule type="expression" dxfId="778" priority="1586" stopIfTrue="1">
      <formula>U300=""</formula>
    </cfRule>
    <cfRule type="expression" dxfId="777" priority="1587" stopIfTrue="1">
      <formula>AND(U300&lt;&gt;"",T300&lt;1)</formula>
    </cfRule>
    <cfRule type="expression" dxfId="776" priority="1588">
      <formula>AND(U300&lt;&gt;"",T300&gt;=1)</formula>
    </cfRule>
  </conditionalFormatting>
  <conditionalFormatting sqref="O27:O30 Q27:Q30 S27:S30 U27:U30 W27:W30">
    <cfRule type="expression" dxfId="775" priority="1579" stopIfTrue="1">
      <formula>O27=""</formula>
    </cfRule>
    <cfRule type="expression" dxfId="774" priority="1580" stopIfTrue="1">
      <formula>O27&lt;=0</formula>
    </cfRule>
    <cfRule type="expression" dxfId="773" priority="1581" stopIfTrue="1">
      <formula>O27&lt;1</formula>
    </cfRule>
    <cfRule type="expression" dxfId="772" priority="1582">
      <formula>O27&gt;=1</formula>
    </cfRule>
  </conditionalFormatting>
  <conditionalFormatting sqref="O27:O30 Q27:Q30 S27:S30 U27:U30 W27:W30">
    <cfRule type="expression" dxfId="771" priority="1575" stopIfTrue="1">
      <formula>O27=""</formula>
    </cfRule>
    <cfRule type="expression" dxfId="770" priority="1576" stopIfTrue="1">
      <formula>O27&lt;=0</formula>
    </cfRule>
    <cfRule type="expression" dxfId="769" priority="1577" stopIfTrue="1">
      <formula>O27&lt;1</formula>
    </cfRule>
    <cfRule type="expression" dxfId="768" priority="1578">
      <formula>O27&gt;=1</formula>
    </cfRule>
  </conditionalFormatting>
  <conditionalFormatting sqref="N27:N30">
    <cfRule type="expression" dxfId="767" priority="1572" stopIfTrue="1">
      <formula>O27=""</formula>
    </cfRule>
    <cfRule type="expression" dxfId="766" priority="1573" stopIfTrue="1">
      <formula>AND(O27&lt;&gt;"",N27&lt;1)</formula>
    </cfRule>
    <cfRule type="expression" dxfId="765" priority="1574">
      <formula>AND(O27&lt;&gt;"",N27&gt;=1)</formula>
    </cfRule>
  </conditionalFormatting>
  <conditionalFormatting sqref="L27:L30">
    <cfRule type="expression" dxfId="764" priority="1568" stopIfTrue="1">
      <formula>L27=""</formula>
    </cfRule>
    <cfRule type="expression" dxfId="763" priority="1569" stopIfTrue="1">
      <formula>L27&lt;=0</formula>
    </cfRule>
    <cfRule type="expression" dxfId="762" priority="1570" stopIfTrue="1">
      <formula>L27&lt;1</formula>
    </cfRule>
    <cfRule type="expression" dxfId="761" priority="1571">
      <formula>L27&gt;=1</formula>
    </cfRule>
  </conditionalFormatting>
  <conditionalFormatting sqref="P27:P30">
    <cfRule type="expression" dxfId="760" priority="1565" stopIfTrue="1">
      <formula>Q27=""</formula>
    </cfRule>
    <cfRule type="expression" dxfId="759" priority="1566" stopIfTrue="1">
      <formula>AND(Q27&lt;&gt;"",P27&lt;1)</formula>
    </cfRule>
    <cfRule type="expression" dxfId="758" priority="1567">
      <formula>AND(Q27&lt;&gt;"",P27&gt;=1)</formula>
    </cfRule>
  </conditionalFormatting>
  <conditionalFormatting sqref="R27:R30">
    <cfRule type="expression" dxfId="757" priority="1562" stopIfTrue="1">
      <formula>S27=""</formula>
    </cfRule>
    <cfRule type="expression" dxfId="756" priority="1563" stopIfTrue="1">
      <formula>AND(S27&lt;&gt;"",R27&lt;1)</formula>
    </cfRule>
    <cfRule type="expression" dxfId="755" priority="1564">
      <formula>AND(S27&lt;&gt;"",R27&gt;=1)</formula>
    </cfRule>
  </conditionalFormatting>
  <conditionalFormatting sqref="T27:T30">
    <cfRule type="expression" dxfId="754" priority="1559" stopIfTrue="1">
      <formula>U27=""</formula>
    </cfRule>
    <cfRule type="expression" dxfId="753" priority="1560" stopIfTrue="1">
      <formula>AND(U27&lt;&gt;"",T27&lt;1)</formula>
    </cfRule>
    <cfRule type="expression" dxfId="752" priority="1561">
      <formula>AND(U27&lt;&gt;"",T27&gt;=1)</formula>
    </cfRule>
  </conditionalFormatting>
  <conditionalFormatting sqref="V27:V30">
    <cfRule type="expression" dxfId="751" priority="1556" stopIfTrue="1">
      <formula>W27=""</formula>
    </cfRule>
    <cfRule type="expression" dxfId="750" priority="1557" stopIfTrue="1">
      <formula>AND(W27&lt;&gt;"",V27&lt;1)</formula>
    </cfRule>
    <cfRule type="expression" dxfId="749" priority="1558">
      <formula>AND(W27&lt;&gt;"",V27&gt;=1)</formula>
    </cfRule>
  </conditionalFormatting>
  <conditionalFormatting sqref="O47:O49 Q47:Q49 S47:S49 U47:U49 W47:W49">
    <cfRule type="expression" dxfId="748" priority="1552" stopIfTrue="1">
      <formula>O47=""</formula>
    </cfRule>
    <cfRule type="expression" dxfId="747" priority="1553" stopIfTrue="1">
      <formula>O47&lt;=0</formula>
    </cfRule>
    <cfRule type="expression" dxfId="746" priority="1554" stopIfTrue="1">
      <formula>O47&lt;1</formula>
    </cfRule>
    <cfRule type="expression" dxfId="745" priority="1555">
      <formula>O47&gt;=1</formula>
    </cfRule>
  </conditionalFormatting>
  <conditionalFormatting sqref="O47:O49 Q47:Q49 S47:S49 U47:U49 W47:W49">
    <cfRule type="expression" dxfId="744" priority="1548" stopIfTrue="1">
      <formula>O47=""</formula>
    </cfRule>
    <cfRule type="expression" dxfId="743" priority="1549" stopIfTrue="1">
      <formula>O47&lt;=0</formula>
    </cfRule>
    <cfRule type="expression" dxfId="742" priority="1550" stopIfTrue="1">
      <formula>O47&lt;1</formula>
    </cfRule>
    <cfRule type="expression" dxfId="741" priority="1551">
      <formula>O47&gt;=1</formula>
    </cfRule>
  </conditionalFormatting>
  <conditionalFormatting sqref="L47:L49">
    <cfRule type="expression" dxfId="740" priority="1541" stopIfTrue="1">
      <formula>L47=""</formula>
    </cfRule>
    <cfRule type="expression" dxfId="739" priority="1542" stopIfTrue="1">
      <formula>L47&lt;=0</formula>
    </cfRule>
    <cfRule type="expression" dxfId="738" priority="1543" stopIfTrue="1">
      <formula>L47&lt;1</formula>
    </cfRule>
    <cfRule type="expression" dxfId="737" priority="1544">
      <formula>L47&gt;=1</formula>
    </cfRule>
  </conditionalFormatting>
  <conditionalFormatting sqref="O263 Q263 S263 U263 W263 W265 U265 S265 Q265">
    <cfRule type="expression" dxfId="736" priority="1438" stopIfTrue="1">
      <formula>O263=""</formula>
    </cfRule>
    <cfRule type="expression" dxfId="735" priority="1439" stopIfTrue="1">
      <formula>O263&lt;=0</formula>
    </cfRule>
    <cfRule type="expression" dxfId="734" priority="1440" stopIfTrue="1">
      <formula>O263&lt;1</formula>
    </cfRule>
    <cfRule type="expression" dxfId="733" priority="1441">
      <formula>O263&gt;=1</formula>
    </cfRule>
  </conditionalFormatting>
  <conditionalFormatting sqref="O263 Q263 S263 U263 W263 W265 U265 S265 Q265">
    <cfRule type="expression" dxfId="732" priority="1434" stopIfTrue="1">
      <formula>O263=""</formula>
    </cfRule>
    <cfRule type="expression" dxfId="731" priority="1435" stopIfTrue="1">
      <formula>O263&lt;=0</formula>
    </cfRule>
    <cfRule type="expression" dxfId="730" priority="1436" stopIfTrue="1">
      <formula>O263&lt;1</formula>
    </cfRule>
    <cfRule type="expression" dxfId="729" priority="1437">
      <formula>O263&gt;=1</formula>
    </cfRule>
  </conditionalFormatting>
  <conditionalFormatting sqref="L263 L265">
    <cfRule type="expression" dxfId="728" priority="1427" stopIfTrue="1">
      <formula>L263=""</formula>
    </cfRule>
    <cfRule type="expression" dxfId="727" priority="1428" stopIfTrue="1">
      <formula>L263&lt;=0</formula>
    </cfRule>
    <cfRule type="expression" dxfId="726" priority="1429" stopIfTrue="1">
      <formula>L263&lt;1</formula>
    </cfRule>
    <cfRule type="expression" dxfId="725" priority="1430">
      <formula>L263&gt;=1</formula>
    </cfRule>
  </conditionalFormatting>
  <conditionalFormatting sqref="V252:V255 T252:T255 R252:R255 P252:P255">
    <cfRule type="expression" dxfId="724" priority="1400" stopIfTrue="1">
      <formula>Q252=""</formula>
    </cfRule>
    <cfRule type="expression" dxfId="723" priority="1401" stopIfTrue="1">
      <formula>AND(Q252&lt;&gt;"",P252&lt;1)</formula>
    </cfRule>
    <cfRule type="expression" dxfId="722" priority="1402">
      <formula>AND(Q252&lt;&gt;"",P252&gt;=1)</formula>
    </cfRule>
  </conditionalFormatting>
  <conditionalFormatting sqref="W252:W255 U252:U255 S252:S255 Q252:Q255">
    <cfRule type="expression" dxfId="721" priority="1411" stopIfTrue="1">
      <formula>Q252=""</formula>
    </cfRule>
    <cfRule type="expression" dxfId="720" priority="1412" stopIfTrue="1">
      <formula>Q252&lt;=0</formula>
    </cfRule>
    <cfRule type="expression" dxfId="719" priority="1413" stopIfTrue="1">
      <formula>Q252&lt;1</formula>
    </cfRule>
    <cfRule type="expression" dxfId="718" priority="1414">
      <formula>Q252&gt;=1</formula>
    </cfRule>
  </conditionalFormatting>
  <conditionalFormatting sqref="W252:W255 U252:U255 S252:S255 Q252:Q255">
    <cfRule type="expression" dxfId="717" priority="1407" stopIfTrue="1">
      <formula>Q252=""</formula>
    </cfRule>
    <cfRule type="expression" dxfId="716" priority="1408" stopIfTrue="1">
      <formula>Q252&lt;=0</formula>
    </cfRule>
    <cfRule type="expression" dxfId="715" priority="1409" stopIfTrue="1">
      <formula>Q252&lt;1</formula>
    </cfRule>
    <cfRule type="expression" dxfId="714" priority="1410">
      <formula>Q252&gt;=1</formula>
    </cfRule>
  </conditionalFormatting>
  <conditionalFormatting sqref="Q256:Q262 S256:S262 U256:U262 W256:W262">
    <cfRule type="expression" dxfId="713" priority="1396" stopIfTrue="1">
      <formula>Q256=""</formula>
    </cfRule>
    <cfRule type="expression" dxfId="712" priority="1397" stopIfTrue="1">
      <formula>Q256&lt;=0</formula>
    </cfRule>
    <cfRule type="expression" dxfId="711" priority="1398" stopIfTrue="1">
      <formula>Q256&lt;1</formula>
    </cfRule>
    <cfRule type="expression" dxfId="710" priority="1399">
      <formula>Q256&gt;=1</formula>
    </cfRule>
  </conditionalFormatting>
  <conditionalFormatting sqref="Q256:Q262 S256:S262 U256:U262 W256:W262">
    <cfRule type="expression" dxfId="709" priority="1392" stopIfTrue="1">
      <formula>Q256=""</formula>
    </cfRule>
    <cfRule type="expression" dxfId="708" priority="1393" stopIfTrue="1">
      <formula>Q256&lt;=0</formula>
    </cfRule>
    <cfRule type="expression" dxfId="707" priority="1394" stopIfTrue="1">
      <formula>Q256&lt;1</formula>
    </cfRule>
    <cfRule type="expression" dxfId="706" priority="1395">
      <formula>Q256&gt;=1</formula>
    </cfRule>
  </conditionalFormatting>
  <conditionalFormatting sqref="N162:N168">
    <cfRule type="expression" dxfId="705" priority="1382" stopIfTrue="1">
      <formula>O162=""</formula>
    </cfRule>
    <cfRule type="expression" dxfId="704" priority="1383" stopIfTrue="1">
      <formula>AND(O162&lt;&gt;"",N162&lt;1)</formula>
    </cfRule>
    <cfRule type="expression" dxfId="703" priority="1384">
      <formula>AND(O162&lt;&gt;"",N162&gt;=1)</formula>
    </cfRule>
  </conditionalFormatting>
  <conditionalFormatting sqref="N185:N188 N190 N193 N196:N197 N200 N203:N204 N207 N210">
    <cfRule type="expression" dxfId="702" priority="1379" stopIfTrue="1">
      <formula>O185=""</formula>
    </cfRule>
    <cfRule type="expression" dxfId="701" priority="1380" stopIfTrue="1">
      <formula>AND(O185&lt;&gt;"",N185&lt;1)</formula>
    </cfRule>
    <cfRule type="expression" dxfId="700" priority="1381">
      <formula>AND(O185&lt;&gt;"",N185&gt;=1)</formula>
    </cfRule>
  </conditionalFormatting>
  <conditionalFormatting sqref="N229:N230">
    <cfRule type="expression" dxfId="699" priority="1364" stopIfTrue="1">
      <formula>O229=""</formula>
    </cfRule>
    <cfRule type="expression" dxfId="698" priority="1365" stopIfTrue="1">
      <formula>AND(O229&lt;&gt;"",N229&lt;1)</formula>
    </cfRule>
    <cfRule type="expression" dxfId="697" priority="1366">
      <formula>AND(O229&lt;&gt;"",N229&gt;=1)</formula>
    </cfRule>
  </conditionalFormatting>
  <conditionalFormatting sqref="N343">
    <cfRule type="expression" dxfId="696" priority="1241" stopIfTrue="1">
      <formula>O343=""</formula>
    </cfRule>
    <cfRule type="expression" dxfId="695" priority="1242" stopIfTrue="1">
      <formula>AND(O343&lt;&gt;"",N343&lt;1)</formula>
    </cfRule>
    <cfRule type="expression" dxfId="694" priority="1243">
      <formula>AND(O343&lt;&gt;"",N343&gt;=1)</formula>
    </cfRule>
  </conditionalFormatting>
  <conditionalFormatting sqref="M232:N233">
    <cfRule type="expression" dxfId="693" priority="1358" stopIfTrue="1">
      <formula>N232=""</formula>
    </cfRule>
    <cfRule type="expression" dxfId="692" priority="1359" stopIfTrue="1">
      <formula>AND(N232&lt;&gt;"",M232&lt;1)</formula>
    </cfRule>
    <cfRule type="expression" dxfId="691" priority="1360">
      <formula>AND(N232&lt;&gt;"",M232&gt;=1)</formula>
    </cfRule>
  </conditionalFormatting>
  <conditionalFormatting sqref="N235">
    <cfRule type="expression" dxfId="690" priority="1355" stopIfTrue="1">
      <formula>O235=""</formula>
    </cfRule>
    <cfRule type="expression" dxfId="689" priority="1356" stopIfTrue="1">
      <formula>AND(O235&lt;&gt;"",N235&lt;1)</formula>
    </cfRule>
    <cfRule type="expression" dxfId="688" priority="1357">
      <formula>AND(O235&lt;&gt;"",N235&gt;=1)</formula>
    </cfRule>
  </conditionalFormatting>
  <conditionalFormatting sqref="N236">
    <cfRule type="expression" dxfId="687" priority="1352" stopIfTrue="1">
      <formula>O236=""</formula>
    </cfRule>
    <cfRule type="expression" dxfId="686" priority="1353" stopIfTrue="1">
      <formula>AND(O236&lt;&gt;"",N236&lt;1)</formula>
    </cfRule>
    <cfRule type="expression" dxfId="685" priority="1354">
      <formula>AND(O236&lt;&gt;"",N236&gt;=1)</formula>
    </cfRule>
  </conditionalFormatting>
  <conditionalFormatting sqref="N239">
    <cfRule type="expression" dxfId="684" priority="1349" stopIfTrue="1">
      <formula>O239=""</formula>
    </cfRule>
    <cfRule type="expression" dxfId="683" priority="1350" stopIfTrue="1">
      <formula>AND(O239&lt;&gt;"",N239&lt;1)</formula>
    </cfRule>
    <cfRule type="expression" dxfId="682" priority="1351">
      <formula>AND(O239&lt;&gt;"",N239&gt;=1)</formula>
    </cfRule>
  </conditionalFormatting>
  <conditionalFormatting sqref="N242">
    <cfRule type="expression" dxfId="681" priority="1346" stopIfTrue="1">
      <formula>O242=""</formula>
    </cfRule>
    <cfRule type="expression" dxfId="680" priority="1347" stopIfTrue="1">
      <formula>AND(O242&lt;&gt;"",N242&lt;1)</formula>
    </cfRule>
    <cfRule type="expression" dxfId="679" priority="1348">
      <formula>AND(O242&lt;&gt;"",N242&gt;=1)</formula>
    </cfRule>
  </conditionalFormatting>
  <conditionalFormatting sqref="N243">
    <cfRule type="expression" dxfId="678" priority="1343" stopIfTrue="1">
      <formula>O243=""</formula>
    </cfRule>
    <cfRule type="expression" dxfId="677" priority="1344" stopIfTrue="1">
      <formula>AND(O243&lt;&gt;"",N243&lt;1)</formula>
    </cfRule>
    <cfRule type="expression" dxfId="676" priority="1345">
      <formula>AND(O243&lt;&gt;"",N243&gt;=1)</formula>
    </cfRule>
  </conditionalFormatting>
  <conditionalFormatting sqref="N245">
    <cfRule type="expression" dxfId="675" priority="1340" stopIfTrue="1">
      <formula>O245=""</formula>
    </cfRule>
    <cfRule type="expression" dxfId="674" priority="1341" stopIfTrue="1">
      <formula>AND(O245&lt;&gt;"",N245&lt;1)</formula>
    </cfRule>
    <cfRule type="expression" dxfId="673" priority="1342">
      <formula>AND(O245&lt;&gt;"",N245&gt;=1)</formula>
    </cfRule>
  </conditionalFormatting>
  <conditionalFormatting sqref="N249">
    <cfRule type="expression" dxfId="672" priority="1337" stopIfTrue="1">
      <formula>O249=""</formula>
    </cfRule>
    <cfRule type="expression" dxfId="671" priority="1338" stopIfTrue="1">
      <formula>AND(O249&lt;&gt;"",N249&lt;1)</formula>
    </cfRule>
    <cfRule type="expression" dxfId="670" priority="1339">
      <formula>AND(O249&lt;&gt;"",N249&gt;=1)</formula>
    </cfRule>
  </conditionalFormatting>
  <conditionalFormatting sqref="L250:L262">
    <cfRule type="expression" dxfId="669" priority="1325" stopIfTrue="1">
      <formula>L250=""</formula>
    </cfRule>
    <cfRule type="expression" dxfId="668" priority="1326" stopIfTrue="1">
      <formula>L250&lt;=0</formula>
    </cfRule>
    <cfRule type="expression" dxfId="667" priority="1327" stopIfTrue="1">
      <formula>L250&lt;1</formula>
    </cfRule>
    <cfRule type="expression" dxfId="666" priority="1328">
      <formula>L250&gt;=1</formula>
    </cfRule>
  </conditionalFormatting>
  <conditionalFormatting sqref="N250:N255">
    <cfRule type="expression" dxfId="665" priority="1322" stopIfTrue="1">
      <formula>O250=""</formula>
    </cfRule>
    <cfRule type="expression" dxfId="664" priority="1323" stopIfTrue="1">
      <formula>AND(O250&lt;&gt;"",N250&lt;1)</formula>
    </cfRule>
    <cfRule type="expression" dxfId="663" priority="1324">
      <formula>AND(O250&lt;&gt;"",N250&gt;=1)</formula>
    </cfRule>
  </conditionalFormatting>
  <conditionalFormatting sqref="N276:N277">
    <cfRule type="expression" dxfId="662" priority="1301" stopIfTrue="1">
      <formula>O276=""</formula>
    </cfRule>
    <cfRule type="expression" dxfId="661" priority="1302" stopIfTrue="1">
      <formula>AND(O276&lt;&gt;"",N276&lt;1)</formula>
    </cfRule>
    <cfRule type="expression" dxfId="660" priority="1303">
      <formula>AND(O276&lt;&gt;"",N276&gt;=1)</formula>
    </cfRule>
  </conditionalFormatting>
  <conditionalFormatting sqref="N284">
    <cfRule type="expression" dxfId="659" priority="1298" stopIfTrue="1">
      <formula>O284=""</formula>
    </cfRule>
    <cfRule type="expression" dxfId="658" priority="1299" stopIfTrue="1">
      <formula>AND(O284&lt;&gt;"",N284&lt;1)</formula>
    </cfRule>
    <cfRule type="expression" dxfId="657" priority="1300">
      <formula>AND(O284&lt;&gt;"",N284&gt;=1)</formula>
    </cfRule>
  </conditionalFormatting>
  <conditionalFormatting sqref="N286">
    <cfRule type="expression" dxfId="656" priority="1295" stopIfTrue="1">
      <formula>O286=""</formula>
    </cfRule>
    <cfRule type="expression" dxfId="655" priority="1296" stopIfTrue="1">
      <formula>AND(O286&lt;&gt;"",N286&lt;1)</formula>
    </cfRule>
    <cfRule type="expression" dxfId="654" priority="1297">
      <formula>AND(O286&lt;&gt;"",N286&gt;=1)</formula>
    </cfRule>
  </conditionalFormatting>
  <conditionalFormatting sqref="N293:N294">
    <cfRule type="expression" dxfId="653" priority="1289" stopIfTrue="1">
      <formula>O293=""</formula>
    </cfRule>
    <cfRule type="expression" dxfId="652" priority="1290" stopIfTrue="1">
      <formula>AND(O293&lt;&gt;"",N293&lt;1)</formula>
    </cfRule>
    <cfRule type="expression" dxfId="651" priority="1291">
      <formula>AND(O293&lt;&gt;"",N293&gt;=1)</formula>
    </cfRule>
  </conditionalFormatting>
  <conditionalFormatting sqref="N319:N322">
    <cfRule type="expression" dxfId="650" priority="1274" stopIfTrue="1">
      <formula>O319=""</formula>
    </cfRule>
    <cfRule type="expression" dxfId="649" priority="1275" stopIfTrue="1">
      <formula>AND(O319&lt;&gt;"",N319&lt;1)</formula>
    </cfRule>
    <cfRule type="expression" dxfId="648" priority="1276">
      <formula>AND(O319&lt;&gt;"",N319&gt;=1)</formula>
    </cfRule>
  </conditionalFormatting>
  <conditionalFormatting sqref="N326">
    <cfRule type="expression" dxfId="647" priority="1271" stopIfTrue="1">
      <formula>O326=""</formula>
    </cfRule>
    <cfRule type="expression" dxfId="646" priority="1272" stopIfTrue="1">
      <formula>AND(O326&lt;&gt;"",N326&lt;1)</formula>
    </cfRule>
    <cfRule type="expression" dxfId="645" priority="1273">
      <formula>AND(O326&lt;&gt;"",N326&gt;=1)</formula>
    </cfRule>
  </conditionalFormatting>
  <conditionalFormatting sqref="N331">
    <cfRule type="expression" dxfId="644" priority="1268" stopIfTrue="1">
      <formula>O331=""</formula>
    </cfRule>
    <cfRule type="expression" dxfId="643" priority="1269" stopIfTrue="1">
      <formula>AND(O331&lt;&gt;"",N331&lt;1)</formula>
    </cfRule>
    <cfRule type="expression" dxfId="642" priority="1270">
      <formula>AND(O331&lt;&gt;"",N331&gt;=1)</formula>
    </cfRule>
  </conditionalFormatting>
  <conditionalFormatting sqref="N333:N334">
    <cfRule type="expression" dxfId="641" priority="1265" stopIfTrue="1">
      <formula>O333=""</formula>
    </cfRule>
    <cfRule type="expression" dxfId="640" priority="1266" stopIfTrue="1">
      <formula>AND(O333&lt;&gt;"",N333&lt;1)</formula>
    </cfRule>
    <cfRule type="expression" dxfId="639" priority="1267">
      <formula>AND(O333&lt;&gt;"",N333&gt;=1)</formula>
    </cfRule>
  </conditionalFormatting>
  <conditionalFormatting sqref="N14">
    <cfRule type="expression" dxfId="638" priority="1221" stopIfTrue="1">
      <formula>N14=""</formula>
    </cfRule>
    <cfRule type="expression" dxfId="637" priority="1222" stopIfTrue="1">
      <formula>N14&lt;=0</formula>
    </cfRule>
    <cfRule type="expression" dxfId="636" priority="1223" stopIfTrue="1">
      <formula>N14&lt;1</formula>
    </cfRule>
    <cfRule type="expression" dxfId="635" priority="1224">
      <formula>N14&gt;=1</formula>
    </cfRule>
  </conditionalFormatting>
  <conditionalFormatting sqref="N17">
    <cfRule type="expression" dxfId="634" priority="1213" stopIfTrue="1">
      <formula>N17=""</formula>
    </cfRule>
    <cfRule type="expression" dxfId="633" priority="1214" stopIfTrue="1">
      <formula>N17&lt;=0</formula>
    </cfRule>
    <cfRule type="expression" dxfId="632" priority="1215" stopIfTrue="1">
      <formula>N17&lt;1</formula>
    </cfRule>
    <cfRule type="expression" dxfId="631" priority="1216">
      <formula>N17&gt;=1</formula>
    </cfRule>
  </conditionalFormatting>
  <conditionalFormatting sqref="N256:N262">
    <cfRule type="expression" dxfId="630" priority="1194" stopIfTrue="1">
      <formula>O256=""</formula>
    </cfRule>
    <cfRule type="expression" dxfId="629" priority="1195" stopIfTrue="1">
      <formula>AND(O256&lt;&gt;"",N256&lt;1)</formula>
    </cfRule>
    <cfRule type="expression" dxfId="628" priority="1196">
      <formula>AND(O256&lt;&gt;"",N256&gt;=1)</formula>
    </cfRule>
  </conditionalFormatting>
  <conditionalFormatting sqref="O250:O262">
    <cfRule type="expression" dxfId="627" priority="1190" stopIfTrue="1">
      <formula>O250=""</formula>
    </cfRule>
    <cfRule type="expression" dxfId="626" priority="1191" stopIfTrue="1">
      <formula>O250&lt;=0</formula>
    </cfRule>
    <cfRule type="expression" dxfId="625" priority="1192" stopIfTrue="1">
      <formula>O250&lt;1</formula>
    </cfRule>
    <cfRule type="expression" dxfId="624" priority="1193">
      <formula>O250&gt;=1</formula>
    </cfRule>
  </conditionalFormatting>
  <conditionalFormatting sqref="O250:O262">
    <cfRule type="expression" dxfId="623" priority="1186" stopIfTrue="1">
      <formula>O250=""</formula>
    </cfRule>
    <cfRule type="expression" dxfId="622" priority="1187" stopIfTrue="1">
      <formula>O250&lt;=0</formula>
    </cfRule>
    <cfRule type="expression" dxfId="621" priority="1188" stopIfTrue="1">
      <formula>O250&lt;1</formula>
    </cfRule>
    <cfRule type="expression" dxfId="620" priority="1189">
      <formula>O250&gt;=1</formula>
    </cfRule>
  </conditionalFormatting>
  <conditionalFormatting sqref="N95">
    <cfRule type="expression" dxfId="619" priority="1168" stopIfTrue="1">
      <formula>O95=""</formula>
    </cfRule>
    <cfRule type="expression" dxfId="618" priority="1169" stopIfTrue="1">
      <formula>AND(O95&lt;&gt;"",N95&lt;1)</formula>
    </cfRule>
    <cfRule type="expression" dxfId="617" priority="1170">
      <formula>AND(O95&lt;&gt;"",N95&gt;=1)</formula>
    </cfRule>
  </conditionalFormatting>
  <conditionalFormatting sqref="N291">
    <cfRule type="expression" dxfId="616" priority="1021" stopIfTrue="1">
      <formula>O291=""</formula>
    </cfRule>
    <cfRule type="expression" dxfId="615" priority="1022" stopIfTrue="1">
      <formula>AND(O291&lt;&gt;"",N291&lt;1)</formula>
    </cfRule>
    <cfRule type="expression" dxfId="614" priority="1023">
      <formula>AND(O291&lt;&gt;"",N291&gt;=1)</formula>
    </cfRule>
  </conditionalFormatting>
  <conditionalFormatting sqref="N305">
    <cfRule type="expression" dxfId="613" priority="1003" stopIfTrue="1">
      <formula>O305=""</formula>
    </cfRule>
    <cfRule type="expression" dxfId="612" priority="1004" stopIfTrue="1">
      <formula>AND(O305&lt;&gt;"",N305&lt;1)</formula>
    </cfRule>
    <cfRule type="expression" dxfId="611" priority="1005">
      <formula>AND(O305&lt;&gt;"",N305&gt;=1)</formula>
    </cfRule>
  </conditionalFormatting>
  <conditionalFormatting sqref="N310">
    <cfRule type="expression" dxfId="610" priority="991" stopIfTrue="1">
      <formula>O310=""</formula>
    </cfRule>
    <cfRule type="expression" dxfId="609" priority="992" stopIfTrue="1">
      <formula>AND(O310&lt;&gt;"",N310&lt;1)</formula>
    </cfRule>
    <cfRule type="expression" dxfId="608" priority="993">
      <formula>AND(O310&lt;&gt;"",N310&gt;=1)</formula>
    </cfRule>
  </conditionalFormatting>
  <conditionalFormatting sqref="N336">
    <cfRule type="expression" dxfId="607" priority="970" stopIfTrue="1">
      <formula>O336=""</formula>
    </cfRule>
    <cfRule type="expression" dxfId="606" priority="971" stopIfTrue="1">
      <formula>AND(O336&lt;&gt;"",N336&lt;1)</formula>
    </cfRule>
    <cfRule type="expression" dxfId="605" priority="972">
      <formula>AND(O336&lt;&gt;"",N336&gt;=1)</formula>
    </cfRule>
  </conditionalFormatting>
  <conditionalFormatting sqref="N337">
    <cfRule type="expression" dxfId="604" priority="967" stopIfTrue="1">
      <formula>O337=""</formula>
    </cfRule>
    <cfRule type="expression" dxfId="603" priority="968" stopIfTrue="1">
      <formula>AND(O337&lt;&gt;"",N337&lt;1)</formula>
    </cfRule>
    <cfRule type="expression" dxfId="602" priority="969">
      <formula>AND(O337&lt;&gt;"",N337&gt;=1)</formula>
    </cfRule>
  </conditionalFormatting>
  <conditionalFormatting sqref="N351">
    <cfRule type="expression" dxfId="601" priority="949" stopIfTrue="1">
      <formula>O351=""</formula>
    </cfRule>
    <cfRule type="expression" dxfId="600" priority="950" stopIfTrue="1">
      <formula>AND(O351&lt;&gt;"",N351&lt;1)</formula>
    </cfRule>
    <cfRule type="expression" dxfId="599" priority="951">
      <formula>AND(O351&lt;&gt;"",N351&gt;=1)</formula>
    </cfRule>
  </conditionalFormatting>
  <conditionalFormatting sqref="V266 T266 R266 P266">
    <cfRule type="expression" dxfId="598" priority="910" stopIfTrue="1">
      <formula>Q266=""</formula>
    </cfRule>
    <cfRule type="expression" dxfId="597" priority="911" stopIfTrue="1">
      <formula>AND(Q266&lt;&gt;"",P266&lt;1)</formula>
    </cfRule>
    <cfRule type="expression" dxfId="596" priority="912">
      <formula>AND(Q266&lt;&gt;"",P266&gt;=1)</formula>
    </cfRule>
  </conditionalFormatting>
  <conditionalFormatting sqref="W266 U266 S266 Q266">
    <cfRule type="expression" dxfId="595" priority="906" stopIfTrue="1">
      <formula>Q266=""</formula>
    </cfRule>
    <cfRule type="expression" dxfId="594" priority="907" stopIfTrue="1">
      <formula>Q266&lt;=0</formula>
    </cfRule>
    <cfRule type="expression" dxfId="593" priority="908" stopIfTrue="1">
      <formula>Q266&lt;1</formula>
    </cfRule>
    <cfRule type="expression" dxfId="592" priority="909">
      <formula>Q266&gt;=1</formula>
    </cfRule>
  </conditionalFormatting>
  <conditionalFormatting sqref="W266 U266 S266 Q266">
    <cfRule type="expression" dxfId="591" priority="902" stopIfTrue="1">
      <formula>Q266=""</formula>
    </cfRule>
    <cfRule type="expression" dxfId="590" priority="903" stopIfTrue="1">
      <formula>Q266&lt;=0</formula>
    </cfRule>
    <cfRule type="expression" dxfId="589" priority="904" stopIfTrue="1">
      <formula>Q266&lt;1</formula>
    </cfRule>
    <cfRule type="expression" dxfId="588" priority="905">
      <formula>Q266&gt;=1</formula>
    </cfRule>
  </conditionalFormatting>
  <conditionalFormatting sqref="L266">
    <cfRule type="expression" dxfId="587" priority="898" stopIfTrue="1">
      <formula>L266=""</formula>
    </cfRule>
    <cfRule type="expression" dxfId="586" priority="899" stopIfTrue="1">
      <formula>L266&lt;=0</formula>
    </cfRule>
    <cfRule type="expression" dxfId="585" priority="900" stopIfTrue="1">
      <formula>L266&lt;1</formula>
    </cfRule>
    <cfRule type="expression" dxfId="584" priority="901">
      <formula>L266&gt;=1</formula>
    </cfRule>
  </conditionalFormatting>
  <conditionalFormatting sqref="Q315:Q317 S315:S317 U315:U317 W315:W317">
    <cfRule type="expression" dxfId="583" priority="891" stopIfTrue="1">
      <formula>Q315=""</formula>
    </cfRule>
    <cfRule type="expression" dxfId="582" priority="892" stopIfTrue="1">
      <formula>Q315&lt;=0</formula>
    </cfRule>
    <cfRule type="expression" dxfId="581" priority="893" stopIfTrue="1">
      <formula>Q315&lt;1</formula>
    </cfRule>
    <cfRule type="expression" dxfId="580" priority="894">
      <formula>Q315&gt;=1</formula>
    </cfRule>
  </conditionalFormatting>
  <conditionalFormatting sqref="Q315:Q317 S315:S317 U315:U317 W315:W317">
    <cfRule type="expression" dxfId="579" priority="887" stopIfTrue="1">
      <formula>Q315=""</formula>
    </cfRule>
    <cfRule type="expression" dxfId="578" priority="888" stopIfTrue="1">
      <formula>Q315&lt;=0</formula>
    </cfRule>
    <cfRule type="expression" dxfId="577" priority="889" stopIfTrue="1">
      <formula>Q315&lt;1</formula>
    </cfRule>
    <cfRule type="expression" dxfId="576" priority="890">
      <formula>Q315&gt;=1</formula>
    </cfRule>
  </conditionalFormatting>
  <conditionalFormatting sqref="L315:L317">
    <cfRule type="expression" dxfId="575" priority="883" stopIfTrue="1">
      <formula>L315=""</formula>
    </cfRule>
    <cfRule type="expression" dxfId="574" priority="884" stopIfTrue="1">
      <formula>L315&lt;=0</formula>
    </cfRule>
    <cfRule type="expression" dxfId="573" priority="885" stopIfTrue="1">
      <formula>L315&lt;1</formula>
    </cfRule>
    <cfRule type="expression" dxfId="572" priority="886">
      <formula>L315&gt;=1</formula>
    </cfRule>
  </conditionalFormatting>
  <conditionalFormatting sqref="O315:O317">
    <cfRule type="expression" dxfId="571" priority="864" stopIfTrue="1">
      <formula>O315=""</formula>
    </cfRule>
    <cfRule type="expression" dxfId="570" priority="865" stopIfTrue="1">
      <formula>O315&lt;=0</formula>
    </cfRule>
    <cfRule type="expression" dxfId="569" priority="866" stopIfTrue="1">
      <formula>O315&lt;1</formula>
    </cfRule>
    <cfRule type="expression" dxfId="568" priority="867">
      <formula>O315&gt;=1</formula>
    </cfRule>
  </conditionalFormatting>
  <conditionalFormatting sqref="O315:O317">
    <cfRule type="expression" dxfId="567" priority="860" stopIfTrue="1">
      <formula>O315=""</formula>
    </cfRule>
    <cfRule type="expression" dxfId="566" priority="861" stopIfTrue="1">
      <formula>O315&lt;=0</formula>
    </cfRule>
    <cfRule type="expression" dxfId="565" priority="862" stopIfTrue="1">
      <formula>O315&lt;1</formula>
    </cfRule>
    <cfRule type="expression" dxfId="564" priority="863">
      <formula>O315&gt;=1</formula>
    </cfRule>
  </conditionalFormatting>
  <conditionalFormatting sqref="O157:O160">
    <cfRule type="expression" dxfId="563" priority="853" stopIfTrue="1">
      <formula>O157=""</formula>
    </cfRule>
    <cfRule type="expression" dxfId="562" priority="854" stopIfTrue="1">
      <formula>O157&lt;=0</formula>
    </cfRule>
    <cfRule type="expression" dxfId="561" priority="855" stopIfTrue="1">
      <formula>O157&lt;1</formula>
    </cfRule>
    <cfRule type="expression" dxfId="560" priority="856">
      <formula>O157&gt;=1</formula>
    </cfRule>
  </conditionalFormatting>
  <conditionalFormatting sqref="O157:O160">
    <cfRule type="expression" dxfId="559" priority="849" stopIfTrue="1">
      <formula>O157=""</formula>
    </cfRule>
    <cfRule type="expression" dxfId="558" priority="850" stopIfTrue="1">
      <formula>O157&lt;=0</formula>
    </cfRule>
    <cfRule type="expression" dxfId="557" priority="851" stopIfTrue="1">
      <formula>O157&lt;1</formula>
    </cfRule>
    <cfRule type="expression" dxfId="556" priority="852">
      <formula>O157&gt;=1</formula>
    </cfRule>
  </conditionalFormatting>
  <conditionalFormatting sqref="L246 W246 U246 S246 Q246 O246">
    <cfRule type="expression" dxfId="555" priority="845" stopIfTrue="1">
      <formula>L246=""</formula>
    </cfRule>
    <cfRule type="expression" dxfId="554" priority="846" stopIfTrue="1">
      <formula>L246&lt;=0</formula>
    </cfRule>
    <cfRule type="expression" dxfId="553" priority="847" stopIfTrue="1">
      <formula>L246&lt;1</formula>
    </cfRule>
    <cfRule type="expression" dxfId="552" priority="848">
      <formula>L246&gt;=1</formula>
    </cfRule>
  </conditionalFormatting>
  <conditionalFormatting sqref="N246 V246 T246 R246 P246">
    <cfRule type="expression" dxfId="551" priority="842" stopIfTrue="1">
      <formula>O246=""</formula>
    </cfRule>
    <cfRule type="expression" dxfId="550" priority="843" stopIfTrue="1">
      <formula>AND(O246&lt;&gt;"",N246&lt;1)</formula>
    </cfRule>
    <cfRule type="expression" dxfId="549" priority="844">
      <formula>AND(O246&lt;&gt;"",N246&gt;=1)</formula>
    </cfRule>
  </conditionalFormatting>
  <conditionalFormatting sqref="N68:N72">
    <cfRule type="expression" dxfId="548" priority="830" stopIfTrue="1">
      <formula>O68=""</formula>
    </cfRule>
    <cfRule type="expression" dxfId="547" priority="831" stopIfTrue="1">
      <formula>AND(O68&lt;&gt;"",N68&lt;1)</formula>
    </cfRule>
    <cfRule type="expression" dxfId="546" priority="832">
      <formula>AND(O68&lt;&gt;"",N68&gt;=1)</formula>
    </cfRule>
  </conditionalFormatting>
  <conditionalFormatting sqref="N55">
    <cfRule type="expression" dxfId="545" priority="827" stopIfTrue="1">
      <formula>O55=""</formula>
    </cfRule>
    <cfRule type="expression" dxfId="544" priority="828" stopIfTrue="1">
      <formula>AND(O55&lt;&gt;"",N55&lt;1)</formula>
    </cfRule>
    <cfRule type="expression" dxfId="543" priority="829">
      <formula>AND(O55&lt;&gt;"",N55&gt;=1)</formula>
    </cfRule>
  </conditionalFormatting>
  <conditionalFormatting sqref="N35:N38">
    <cfRule type="expression" dxfId="542" priority="824" stopIfTrue="1">
      <formula>O35=""</formula>
    </cfRule>
    <cfRule type="expression" dxfId="541" priority="825" stopIfTrue="1">
      <formula>AND(O35&lt;&gt;"",N35&lt;1)</formula>
    </cfRule>
    <cfRule type="expression" dxfId="540" priority="826">
      <formula>AND(O35&lt;&gt;"",N35&gt;=1)</formula>
    </cfRule>
  </conditionalFormatting>
  <conditionalFormatting sqref="N155">
    <cfRule type="expression" dxfId="539" priority="725" stopIfTrue="1">
      <formula>O155=""</formula>
    </cfRule>
    <cfRule type="expression" dxfId="538" priority="726" stopIfTrue="1">
      <formula>AND(O155&lt;&gt;"",N155&lt;1)</formula>
    </cfRule>
    <cfRule type="expression" dxfId="537" priority="727">
      <formula>AND(O155&lt;&gt;"",N155&gt;=1)</formula>
    </cfRule>
  </conditionalFormatting>
  <conditionalFormatting sqref="N157:N160">
    <cfRule type="expression" dxfId="536" priority="722" stopIfTrue="1">
      <formula>O157=""</formula>
    </cfRule>
    <cfRule type="expression" dxfId="535" priority="723" stopIfTrue="1">
      <formula>AND(O157&lt;&gt;"",N157&lt;1)</formula>
    </cfRule>
    <cfRule type="expression" dxfId="534" priority="724">
      <formula>AND(O157&lt;&gt;"",N157&gt;=1)</formula>
    </cfRule>
  </conditionalFormatting>
  <conditionalFormatting sqref="N287">
    <cfRule type="expression" dxfId="533" priority="671" stopIfTrue="1">
      <formula>O287=""</formula>
    </cfRule>
    <cfRule type="expression" dxfId="532" priority="672" stopIfTrue="1">
      <formula>AND(O287&lt;&gt;"",N287&lt;1)</formula>
    </cfRule>
    <cfRule type="expression" dxfId="531" priority="673">
      <formula>AND(O287&lt;&gt;"",N287&gt;=1)</formula>
    </cfRule>
  </conditionalFormatting>
  <conditionalFormatting sqref="N214">
    <cfRule type="expression" dxfId="530" priority="692" stopIfTrue="1">
      <formula>O214=""</formula>
    </cfRule>
    <cfRule type="expression" dxfId="529" priority="693" stopIfTrue="1">
      <formula>AND(O214&lt;&gt;"",N214&lt;1)</formula>
    </cfRule>
    <cfRule type="expression" dxfId="528" priority="694">
      <formula>AND(O214&lt;&gt;"",N214&gt;=1)</formula>
    </cfRule>
  </conditionalFormatting>
  <conditionalFormatting sqref="N217:N218">
    <cfRule type="expression" dxfId="527" priority="689" stopIfTrue="1">
      <formula>O217=""</formula>
    </cfRule>
    <cfRule type="expression" dxfId="526" priority="690" stopIfTrue="1">
      <formula>AND(O217&lt;&gt;"",N217&lt;1)</formula>
    </cfRule>
    <cfRule type="expression" dxfId="525" priority="691">
      <formula>AND(O217&lt;&gt;"",N217&gt;=1)</formula>
    </cfRule>
  </conditionalFormatting>
  <conditionalFormatting sqref="N220:N221">
    <cfRule type="expression" dxfId="524" priority="686" stopIfTrue="1">
      <formula>O220=""</formula>
    </cfRule>
    <cfRule type="expression" dxfId="523" priority="687" stopIfTrue="1">
      <formula>AND(O220&lt;&gt;"",N220&lt;1)</formula>
    </cfRule>
    <cfRule type="expression" dxfId="522" priority="688">
      <formula>AND(O220&lt;&gt;"",N220&gt;=1)</formula>
    </cfRule>
  </conditionalFormatting>
  <conditionalFormatting sqref="N223:N224 N226">
    <cfRule type="expression" dxfId="521" priority="683" stopIfTrue="1">
      <formula>O223=""</formula>
    </cfRule>
    <cfRule type="expression" dxfId="520" priority="684" stopIfTrue="1">
      <formula>AND(O223&lt;&gt;"",N223&lt;1)</formula>
    </cfRule>
    <cfRule type="expression" dxfId="519" priority="685">
      <formula>AND(O223&lt;&gt;"",N223&gt;=1)</formula>
    </cfRule>
  </conditionalFormatting>
  <conditionalFormatting sqref="N263 N265:N266">
    <cfRule type="expression" dxfId="518" priority="680" stopIfTrue="1">
      <formula>O263=""</formula>
    </cfRule>
    <cfRule type="expression" dxfId="517" priority="681" stopIfTrue="1">
      <formula>AND(O263&lt;&gt;"",N263&lt;1)</formula>
    </cfRule>
    <cfRule type="expression" dxfId="516" priority="682">
      <formula>AND(O263&lt;&gt;"",N263&gt;=1)</formula>
    </cfRule>
  </conditionalFormatting>
  <conditionalFormatting sqref="N306">
    <cfRule type="expression" dxfId="515" priority="662" stopIfTrue="1">
      <formula>O306=""</formula>
    </cfRule>
    <cfRule type="expression" dxfId="514" priority="663" stopIfTrue="1">
      <formula>AND(O306&lt;&gt;"",N306&lt;1)</formula>
    </cfRule>
    <cfRule type="expression" dxfId="513" priority="664">
      <formula>AND(O306&lt;&gt;"",N306&gt;=1)</formula>
    </cfRule>
  </conditionalFormatting>
  <conditionalFormatting sqref="N278">
    <cfRule type="expression" dxfId="512" priority="674" stopIfTrue="1">
      <formula>O278=""</formula>
    </cfRule>
    <cfRule type="expression" dxfId="511" priority="675" stopIfTrue="1">
      <formula>AND(O278&lt;&gt;"",N278&lt;1)</formula>
    </cfRule>
    <cfRule type="expression" dxfId="510" priority="676">
      <formula>AND(O278&lt;&gt;"",N278&gt;=1)</formula>
    </cfRule>
  </conditionalFormatting>
  <conditionalFormatting sqref="N300">
    <cfRule type="expression" dxfId="509" priority="665" stopIfTrue="1">
      <formula>O300=""</formula>
    </cfRule>
    <cfRule type="expression" dxfId="508" priority="666" stopIfTrue="1">
      <formula>AND(O300&lt;&gt;"",N300&lt;1)</formula>
    </cfRule>
    <cfRule type="expression" dxfId="507" priority="667">
      <formula>AND(O300&lt;&gt;"",N300&gt;=1)</formula>
    </cfRule>
  </conditionalFormatting>
  <conditionalFormatting sqref="N311">
    <cfRule type="expression" dxfId="506" priority="659" stopIfTrue="1">
      <formula>O311=""</formula>
    </cfRule>
    <cfRule type="expression" dxfId="505" priority="660" stopIfTrue="1">
      <formula>AND(O311&lt;&gt;"",N311&lt;1)</formula>
    </cfRule>
    <cfRule type="expression" dxfId="504" priority="661">
      <formula>AND(O311&lt;&gt;"",N311&gt;=1)</formula>
    </cfRule>
  </conditionalFormatting>
  <conditionalFormatting sqref="N327">
    <cfRule type="expression" dxfId="503" priority="653" stopIfTrue="1">
      <formula>O327=""</formula>
    </cfRule>
    <cfRule type="expression" dxfId="502" priority="654" stopIfTrue="1">
      <formula>AND(O327&lt;&gt;"",N327&lt;1)</formula>
    </cfRule>
    <cfRule type="expression" dxfId="501" priority="655">
      <formula>AND(O327&lt;&gt;"",N327&gt;=1)</formula>
    </cfRule>
  </conditionalFormatting>
  <conditionalFormatting sqref="N339">
    <cfRule type="expression" dxfId="500" priority="650" stopIfTrue="1">
      <formula>O339=""</formula>
    </cfRule>
    <cfRule type="expression" dxfId="499" priority="651" stopIfTrue="1">
      <formula>AND(O339&lt;&gt;"",N339&lt;1)</formula>
    </cfRule>
    <cfRule type="expression" dxfId="498" priority="652">
      <formula>AND(O339&lt;&gt;"",N339&gt;=1)</formula>
    </cfRule>
  </conditionalFormatting>
  <conditionalFormatting sqref="N348">
    <cfRule type="expression" dxfId="497" priority="647" stopIfTrue="1">
      <formula>O348=""</formula>
    </cfRule>
    <cfRule type="expression" dxfId="496" priority="648" stopIfTrue="1">
      <formula>AND(O348&lt;&gt;"",N348&lt;1)</formula>
    </cfRule>
    <cfRule type="expression" dxfId="495" priority="649">
      <formula>AND(O348&lt;&gt;"",N348&gt;=1)</formula>
    </cfRule>
  </conditionalFormatting>
  <conditionalFormatting sqref="N288:N289">
    <cfRule type="expression" dxfId="494" priority="638" stopIfTrue="1">
      <formula>O288=""</formula>
    </cfRule>
    <cfRule type="expression" dxfId="493" priority="639" stopIfTrue="1">
      <formula>AND(O288&lt;&gt;"",N288&lt;1)</formula>
    </cfRule>
    <cfRule type="expression" dxfId="492" priority="640">
      <formula>AND(O288&lt;&gt;"",N288&gt;=1)</formula>
    </cfRule>
  </conditionalFormatting>
  <conditionalFormatting sqref="N279:N280">
    <cfRule type="expression" dxfId="491" priority="641" stopIfTrue="1">
      <formula>O279=""</formula>
    </cfRule>
    <cfRule type="expression" dxfId="490" priority="642" stopIfTrue="1">
      <formula>AND(O279&lt;&gt;"",N279&lt;1)</formula>
    </cfRule>
    <cfRule type="expression" dxfId="489" priority="643">
      <formula>AND(O279&lt;&gt;"",N279&gt;=1)</formula>
    </cfRule>
  </conditionalFormatting>
  <conditionalFormatting sqref="N302:N303">
    <cfRule type="expression" dxfId="488" priority="635" stopIfTrue="1">
      <formula>O302=""</formula>
    </cfRule>
    <cfRule type="expression" dxfId="487" priority="636" stopIfTrue="1">
      <formula>AND(O302&lt;&gt;"",N302&lt;1)</formula>
    </cfRule>
    <cfRule type="expression" dxfId="486" priority="637">
      <formula>AND(O302&lt;&gt;"",N302&gt;=1)</formula>
    </cfRule>
  </conditionalFormatting>
  <conditionalFormatting sqref="N301">
    <cfRule type="expression" dxfId="485" priority="632" stopIfTrue="1">
      <formula>O301=""</formula>
    </cfRule>
    <cfRule type="expression" dxfId="484" priority="633" stopIfTrue="1">
      <formula>AND(O301&lt;&gt;"",N301&lt;1)</formula>
    </cfRule>
    <cfRule type="expression" dxfId="483" priority="634">
      <formula>AND(O301&lt;&gt;"",N301&gt;=1)</formula>
    </cfRule>
  </conditionalFormatting>
  <conditionalFormatting sqref="N307:N308">
    <cfRule type="expression" dxfId="482" priority="629" stopIfTrue="1">
      <formula>O307=""</formula>
    </cfRule>
    <cfRule type="expression" dxfId="481" priority="630" stopIfTrue="1">
      <formula>AND(O307&lt;&gt;"",N307&lt;1)</formula>
    </cfRule>
    <cfRule type="expression" dxfId="480" priority="631">
      <formula>AND(O307&lt;&gt;"",N307&gt;=1)</formula>
    </cfRule>
  </conditionalFormatting>
  <conditionalFormatting sqref="N312:N313">
    <cfRule type="expression" dxfId="479" priority="626" stopIfTrue="1">
      <formula>O312=""</formula>
    </cfRule>
    <cfRule type="expression" dxfId="478" priority="627" stopIfTrue="1">
      <formula>AND(O312&lt;&gt;"",N312&lt;1)</formula>
    </cfRule>
    <cfRule type="expression" dxfId="477" priority="628">
      <formula>AND(O312&lt;&gt;"",N312&gt;=1)</formula>
    </cfRule>
  </conditionalFormatting>
  <conditionalFormatting sqref="N328:N329">
    <cfRule type="expression" dxfId="476" priority="623" stopIfTrue="1">
      <formula>O328=""</formula>
    </cfRule>
    <cfRule type="expression" dxfId="475" priority="624" stopIfTrue="1">
      <formula>AND(O328&lt;&gt;"",N328&lt;1)</formula>
    </cfRule>
    <cfRule type="expression" dxfId="474" priority="625">
      <formula>AND(O328&lt;&gt;"",N328&gt;=1)</formula>
    </cfRule>
  </conditionalFormatting>
  <conditionalFormatting sqref="N340:N341">
    <cfRule type="expression" dxfId="473" priority="620" stopIfTrue="1">
      <formula>O340=""</formula>
    </cfRule>
    <cfRule type="expression" dxfId="472" priority="621" stopIfTrue="1">
      <formula>AND(O340&lt;&gt;"",N340&lt;1)</formula>
    </cfRule>
    <cfRule type="expression" dxfId="471" priority="622">
      <formula>AND(O340&lt;&gt;"",N340&gt;=1)</formula>
    </cfRule>
  </conditionalFormatting>
  <conditionalFormatting sqref="N15">
    <cfRule type="expression" dxfId="470" priority="616" stopIfTrue="1">
      <formula>N15=""</formula>
    </cfRule>
    <cfRule type="expression" dxfId="469" priority="617" stopIfTrue="1">
      <formula>N15&lt;=0</formula>
    </cfRule>
    <cfRule type="expression" dxfId="468" priority="618" stopIfTrue="1">
      <formula>N15&lt;1</formula>
    </cfRule>
    <cfRule type="expression" dxfId="467" priority="619">
      <formula>N15&gt;=1</formula>
    </cfRule>
  </conditionalFormatting>
  <conditionalFormatting sqref="N16">
    <cfRule type="expression" dxfId="466" priority="608" stopIfTrue="1">
      <formula>N16=""</formula>
    </cfRule>
    <cfRule type="expression" dxfId="465" priority="609" stopIfTrue="1">
      <formula>N16&lt;=0</formula>
    </cfRule>
    <cfRule type="expression" dxfId="464" priority="610" stopIfTrue="1">
      <formula>N16&lt;1</formula>
    </cfRule>
    <cfRule type="expression" dxfId="463" priority="611">
      <formula>N16&gt;=1</formula>
    </cfRule>
  </conditionalFormatting>
  <conditionalFormatting sqref="N225">
    <cfRule type="expression" dxfId="462" priority="568" stopIfTrue="1">
      <formula>O225=""</formula>
    </cfRule>
    <cfRule type="expression" dxfId="461" priority="569" stopIfTrue="1">
      <formula>AND(O225&lt;&gt;"",N225&lt;1)</formula>
    </cfRule>
    <cfRule type="expression" dxfId="460" priority="570">
      <formula>AND(O225&lt;&gt;"",N225&gt;=1)</formula>
    </cfRule>
  </conditionalFormatting>
  <conditionalFormatting sqref="N316:N317">
    <cfRule type="expression" dxfId="459" priority="559" stopIfTrue="1">
      <formula>O316=""</formula>
    </cfRule>
    <cfRule type="expression" dxfId="458" priority="560" stopIfTrue="1">
      <formula>AND(O316&lt;&gt;"",N316&lt;1)</formula>
    </cfRule>
    <cfRule type="expression" dxfId="457" priority="561">
      <formula>AND(O316&lt;&gt;"",N316&gt;=1)</formula>
    </cfRule>
  </conditionalFormatting>
  <conditionalFormatting sqref="N354">
    <cfRule type="expression" dxfId="456" priority="556" stopIfTrue="1">
      <formula>O354=""</formula>
    </cfRule>
    <cfRule type="expression" dxfId="455" priority="557" stopIfTrue="1">
      <formula>AND(O354&lt;&gt;"",N354&lt;1)</formula>
    </cfRule>
    <cfRule type="expression" dxfId="454" priority="558">
      <formula>AND(O354&lt;&gt;"",N354&gt;=1)</formula>
    </cfRule>
  </conditionalFormatting>
  <conditionalFormatting sqref="N19">
    <cfRule type="expression" dxfId="453" priority="516" stopIfTrue="1">
      <formula>N19=""</formula>
    </cfRule>
    <cfRule type="expression" dxfId="452" priority="517" stopIfTrue="1">
      <formula>N19&lt;=0</formula>
    </cfRule>
    <cfRule type="expression" dxfId="451" priority="518" stopIfTrue="1">
      <formula>N19&lt;1</formula>
    </cfRule>
    <cfRule type="expression" dxfId="450" priority="519">
      <formula>N19&gt;=1</formula>
    </cfRule>
  </conditionalFormatting>
  <conditionalFormatting sqref="O119 W119 U119 S119 Q119">
    <cfRule type="expression" dxfId="449" priority="464" stopIfTrue="1">
      <formula>O119=""</formula>
    </cfRule>
    <cfRule type="expression" dxfId="448" priority="465" stopIfTrue="1">
      <formula>O119&lt;=0</formula>
    </cfRule>
    <cfRule type="expression" dxfId="447" priority="466" stopIfTrue="1">
      <formula>O119&lt;1</formula>
    </cfRule>
    <cfRule type="expression" dxfId="446" priority="467">
      <formula>O119&gt;=1</formula>
    </cfRule>
  </conditionalFormatting>
  <conditionalFormatting sqref="N18">
    <cfRule type="expression" dxfId="445" priority="508" stopIfTrue="1">
      <formula>N18=""</formula>
    </cfRule>
    <cfRule type="expression" dxfId="444" priority="509" stopIfTrue="1">
      <formula>N18&lt;=0</formula>
    </cfRule>
    <cfRule type="expression" dxfId="443" priority="510" stopIfTrue="1">
      <formula>N18&lt;1</formula>
    </cfRule>
    <cfRule type="expression" dxfId="442" priority="511">
      <formula>N18&gt;=1</formula>
    </cfRule>
  </conditionalFormatting>
  <conditionalFormatting sqref="Q117:Q118 S117:S118 U117:U118 W117:W118 O117:O118 O123 W123 U123 S123 Q123">
    <cfRule type="expression" dxfId="441" priority="500" stopIfTrue="1">
      <formula>O117=""</formula>
    </cfRule>
    <cfRule type="expression" dxfId="440" priority="501" stopIfTrue="1">
      <formula>O117&lt;=0</formula>
    </cfRule>
    <cfRule type="expression" dxfId="439" priority="502" stopIfTrue="1">
      <formula>O117&lt;1</formula>
    </cfRule>
    <cfRule type="expression" dxfId="438" priority="503">
      <formula>O117&gt;=1</formula>
    </cfRule>
  </conditionalFormatting>
  <conditionalFormatting sqref="Q117:Q118 S117:S118 U117:U118 W117:W118 O117:O118 O123 W123 U123 S123 Q123">
    <cfRule type="expression" dxfId="437" priority="496" stopIfTrue="1">
      <formula>O117=""</formula>
    </cfRule>
    <cfRule type="expression" dxfId="436" priority="497" stopIfTrue="1">
      <formula>O117&lt;=0</formula>
    </cfRule>
    <cfRule type="expression" dxfId="435" priority="498" stopIfTrue="1">
      <formula>O117&lt;1</formula>
    </cfRule>
    <cfRule type="expression" dxfId="434" priority="499">
      <formula>O117&gt;=1</formula>
    </cfRule>
  </conditionalFormatting>
  <conditionalFormatting sqref="L117:L118 L123">
    <cfRule type="expression" dxfId="433" priority="489" stopIfTrue="1">
      <formula>L117=""</formula>
    </cfRule>
    <cfRule type="expression" dxfId="432" priority="490" stopIfTrue="1">
      <formula>L117&lt;=0</formula>
    </cfRule>
    <cfRule type="expression" dxfId="431" priority="491" stopIfTrue="1">
      <formula>L117&lt;1</formula>
    </cfRule>
    <cfRule type="expression" dxfId="430" priority="492">
      <formula>L117&gt;=1</formula>
    </cfRule>
  </conditionalFormatting>
  <conditionalFormatting sqref="P117:P118 P123">
    <cfRule type="expression" dxfId="429" priority="486" stopIfTrue="1">
      <formula>Q117=""</formula>
    </cfRule>
    <cfRule type="expression" dxfId="428" priority="487" stopIfTrue="1">
      <formula>AND(Q117&lt;&gt;"",P117&lt;1)</formula>
    </cfRule>
    <cfRule type="expression" dxfId="427" priority="488">
      <formula>AND(Q117&lt;&gt;"",P117&gt;=1)</formula>
    </cfRule>
  </conditionalFormatting>
  <conditionalFormatting sqref="R117:R118 R123">
    <cfRule type="expression" dxfId="426" priority="483" stopIfTrue="1">
      <formula>S117=""</formula>
    </cfRule>
    <cfRule type="expression" dxfId="425" priority="484" stopIfTrue="1">
      <formula>AND(S117&lt;&gt;"",R117&lt;1)</formula>
    </cfRule>
    <cfRule type="expression" dxfId="424" priority="485">
      <formula>AND(S117&lt;&gt;"",R117&gt;=1)</formula>
    </cfRule>
  </conditionalFormatting>
  <conditionalFormatting sqref="T117:T118 T123">
    <cfRule type="expression" dxfId="423" priority="480" stopIfTrue="1">
      <formula>U117=""</formula>
    </cfRule>
    <cfRule type="expression" dxfId="422" priority="481" stopIfTrue="1">
      <formula>AND(U117&lt;&gt;"",T117&lt;1)</formula>
    </cfRule>
    <cfRule type="expression" dxfId="421" priority="482">
      <formula>AND(U117&lt;&gt;"",T117&gt;=1)</formula>
    </cfRule>
  </conditionalFormatting>
  <conditionalFormatting sqref="V117:V118 V123">
    <cfRule type="expression" dxfId="420" priority="477" stopIfTrue="1">
      <formula>W117=""</formula>
    </cfRule>
    <cfRule type="expression" dxfId="419" priority="478" stopIfTrue="1">
      <formula>AND(W117&lt;&gt;"",V117&lt;1)</formula>
    </cfRule>
    <cfRule type="expression" dxfId="418" priority="479">
      <formula>AND(W117&lt;&gt;"",V117&gt;=1)</formula>
    </cfRule>
  </conditionalFormatting>
  <conditionalFormatting sqref="N117">
    <cfRule type="expression" dxfId="417" priority="474" stopIfTrue="1">
      <formula>O117=""</formula>
    </cfRule>
    <cfRule type="expression" dxfId="416" priority="475" stopIfTrue="1">
      <formula>AND(O117&lt;&gt;"",N117&lt;1)</formula>
    </cfRule>
    <cfRule type="expression" dxfId="415" priority="476">
      <formula>AND(O117&lt;&gt;"",N117&gt;=1)</formula>
    </cfRule>
  </conditionalFormatting>
  <conditionalFormatting sqref="N118">
    <cfRule type="expression" dxfId="414" priority="471" stopIfTrue="1">
      <formula>O118=""</formula>
    </cfRule>
    <cfRule type="expression" dxfId="413" priority="472" stopIfTrue="1">
      <formula>AND(O118&lt;&gt;"",N118&lt;1)</formula>
    </cfRule>
    <cfRule type="expression" dxfId="412" priority="473">
      <formula>AND(O118&lt;&gt;"",N118&gt;=1)</formula>
    </cfRule>
  </conditionalFormatting>
  <conditionalFormatting sqref="N123">
    <cfRule type="expression" dxfId="411" priority="468" stopIfTrue="1">
      <formula>O123=""</formula>
    </cfRule>
    <cfRule type="expression" dxfId="410" priority="469" stopIfTrue="1">
      <formula>AND(O123&lt;&gt;"",N123&lt;1)</formula>
    </cfRule>
    <cfRule type="expression" dxfId="409" priority="470">
      <formula>AND(O123&lt;&gt;"",N123&gt;=1)</formula>
    </cfRule>
  </conditionalFormatting>
  <conditionalFormatting sqref="O119 W119 U119 S119 Q119">
    <cfRule type="expression" dxfId="408" priority="460" stopIfTrue="1">
      <formula>O119=""</formula>
    </cfRule>
    <cfRule type="expression" dxfId="407" priority="461" stopIfTrue="1">
      <formula>O119&lt;=0</formula>
    </cfRule>
    <cfRule type="expression" dxfId="406" priority="462" stopIfTrue="1">
      <formula>O119&lt;1</formula>
    </cfRule>
    <cfRule type="expression" dxfId="405" priority="463">
      <formula>O119&gt;=1</formula>
    </cfRule>
  </conditionalFormatting>
  <conditionalFormatting sqref="L119">
    <cfRule type="expression" dxfId="404" priority="456" stopIfTrue="1">
      <formula>L119=""</formula>
    </cfRule>
    <cfRule type="expression" dxfId="403" priority="457" stopIfTrue="1">
      <formula>L119&lt;=0</formula>
    </cfRule>
    <cfRule type="expression" dxfId="402" priority="458" stopIfTrue="1">
      <formula>L119&lt;1</formula>
    </cfRule>
    <cfRule type="expression" dxfId="401" priority="459">
      <formula>L119&gt;=1</formula>
    </cfRule>
  </conditionalFormatting>
  <conditionalFormatting sqref="P119">
    <cfRule type="expression" dxfId="400" priority="453" stopIfTrue="1">
      <formula>Q119=""</formula>
    </cfRule>
    <cfRule type="expression" dxfId="399" priority="454" stopIfTrue="1">
      <formula>AND(Q119&lt;&gt;"",P119&lt;1)</formula>
    </cfRule>
    <cfRule type="expression" dxfId="398" priority="455">
      <formula>AND(Q119&lt;&gt;"",P119&gt;=1)</formula>
    </cfRule>
  </conditionalFormatting>
  <conditionalFormatting sqref="R119">
    <cfRule type="expression" dxfId="397" priority="450" stopIfTrue="1">
      <formula>S119=""</formula>
    </cfRule>
    <cfRule type="expression" dxfId="396" priority="451" stopIfTrue="1">
      <formula>AND(S119&lt;&gt;"",R119&lt;1)</formula>
    </cfRule>
    <cfRule type="expression" dxfId="395" priority="452">
      <formula>AND(S119&lt;&gt;"",R119&gt;=1)</formula>
    </cfRule>
  </conditionalFormatting>
  <conditionalFormatting sqref="T119">
    <cfRule type="expression" dxfId="394" priority="447" stopIfTrue="1">
      <formula>U119=""</formula>
    </cfRule>
    <cfRule type="expression" dxfId="393" priority="448" stopIfTrue="1">
      <formula>AND(U119&lt;&gt;"",T119&lt;1)</formula>
    </cfRule>
    <cfRule type="expression" dxfId="392" priority="449">
      <formula>AND(U119&lt;&gt;"",T119&gt;=1)</formula>
    </cfRule>
  </conditionalFormatting>
  <conditionalFormatting sqref="V119">
    <cfRule type="expression" dxfId="391" priority="444" stopIfTrue="1">
      <formula>W119=""</formula>
    </cfRule>
    <cfRule type="expression" dxfId="390" priority="445" stopIfTrue="1">
      <formula>AND(W119&lt;&gt;"",V119&lt;1)</formula>
    </cfRule>
    <cfRule type="expression" dxfId="389" priority="446">
      <formula>AND(W119&lt;&gt;"",V119&gt;=1)</formula>
    </cfRule>
  </conditionalFormatting>
  <conditionalFormatting sqref="N119">
    <cfRule type="expression" dxfId="388" priority="441" stopIfTrue="1">
      <formula>O119=""</formula>
    </cfRule>
    <cfRule type="expression" dxfId="387" priority="442" stopIfTrue="1">
      <formula>AND(O119&lt;&gt;"",N119&lt;1)</formula>
    </cfRule>
    <cfRule type="expression" dxfId="386" priority="443">
      <formula>AND(O119&lt;&gt;"",N119&gt;=1)</formula>
    </cfRule>
  </conditionalFormatting>
  <conditionalFormatting sqref="O120 W120 U120 S120 Q120">
    <cfRule type="expression" dxfId="385" priority="437" stopIfTrue="1">
      <formula>O120=""</formula>
    </cfRule>
    <cfRule type="expression" dxfId="384" priority="438" stopIfTrue="1">
      <formula>O120&lt;=0</formula>
    </cfRule>
    <cfRule type="expression" dxfId="383" priority="439" stopIfTrue="1">
      <formula>O120&lt;1</formula>
    </cfRule>
    <cfRule type="expression" dxfId="382" priority="440">
      <formula>O120&gt;=1</formula>
    </cfRule>
  </conditionalFormatting>
  <conditionalFormatting sqref="O120 W120 U120 S120 Q120">
    <cfRule type="expression" dxfId="381" priority="433" stopIfTrue="1">
      <formula>O120=""</formula>
    </cfRule>
    <cfRule type="expression" dxfId="380" priority="434" stopIfTrue="1">
      <formula>O120&lt;=0</formula>
    </cfRule>
    <cfRule type="expression" dxfId="379" priority="435" stopIfTrue="1">
      <formula>O120&lt;1</formula>
    </cfRule>
    <cfRule type="expression" dxfId="378" priority="436">
      <formula>O120&gt;=1</formula>
    </cfRule>
  </conditionalFormatting>
  <conditionalFormatting sqref="L120">
    <cfRule type="expression" dxfId="377" priority="429" stopIfTrue="1">
      <formula>L120=""</formula>
    </cfRule>
    <cfRule type="expression" dxfId="376" priority="430" stopIfTrue="1">
      <formula>L120&lt;=0</formula>
    </cfRule>
    <cfRule type="expression" dxfId="375" priority="431" stopIfTrue="1">
      <formula>L120&lt;1</formula>
    </cfRule>
    <cfRule type="expression" dxfId="374" priority="432">
      <formula>L120&gt;=1</formula>
    </cfRule>
  </conditionalFormatting>
  <conditionalFormatting sqref="P120">
    <cfRule type="expression" dxfId="373" priority="426" stopIfTrue="1">
      <formula>Q120=""</formula>
    </cfRule>
    <cfRule type="expression" dxfId="372" priority="427" stopIfTrue="1">
      <formula>AND(Q120&lt;&gt;"",P120&lt;1)</formula>
    </cfRule>
    <cfRule type="expression" dxfId="371" priority="428">
      <formula>AND(Q120&lt;&gt;"",P120&gt;=1)</formula>
    </cfRule>
  </conditionalFormatting>
  <conditionalFormatting sqref="R120">
    <cfRule type="expression" dxfId="370" priority="423" stopIfTrue="1">
      <formula>S120=""</formula>
    </cfRule>
    <cfRule type="expression" dxfId="369" priority="424" stopIfTrue="1">
      <formula>AND(S120&lt;&gt;"",R120&lt;1)</formula>
    </cfRule>
    <cfRule type="expression" dxfId="368" priority="425">
      <formula>AND(S120&lt;&gt;"",R120&gt;=1)</formula>
    </cfRule>
  </conditionalFormatting>
  <conditionalFormatting sqref="T120">
    <cfRule type="expression" dxfId="367" priority="420" stopIfTrue="1">
      <formula>U120=""</formula>
    </cfRule>
    <cfRule type="expression" dxfId="366" priority="421" stopIfTrue="1">
      <formula>AND(U120&lt;&gt;"",T120&lt;1)</formula>
    </cfRule>
    <cfRule type="expression" dxfId="365" priority="422">
      <formula>AND(U120&lt;&gt;"",T120&gt;=1)</formula>
    </cfRule>
  </conditionalFormatting>
  <conditionalFormatting sqref="V120">
    <cfRule type="expression" dxfId="364" priority="417" stopIfTrue="1">
      <formula>W120=""</formula>
    </cfRule>
    <cfRule type="expression" dxfId="363" priority="418" stopIfTrue="1">
      <formula>AND(W120&lt;&gt;"",V120&lt;1)</formula>
    </cfRule>
    <cfRule type="expression" dxfId="362" priority="419">
      <formula>AND(W120&lt;&gt;"",V120&gt;=1)</formula>
    </cfRule>
  </conditionalFormatting>
  <conditionalFormatting sqref="N120">
    <cfRule type="expression" dxfId="361" priority="414" stopIfTrue="1">
      <formula>O120=""</formula>
    </cfRule>
    <cfRule type="expression" dxfId="360" priority="415" stopIfTrue="1">
      <formula>AND(O120&lt;&gt;"",N120&lt;1)</formula>
    </cfRule>
    <cfRule type="expression" dxfId="359" priority="416">
      <formula>AND(O120&lt;&gt;"",N120&gt;=1)</formula>
    </cfRule>
  </conditionalFormatting>
  <conditionalFormatting sqref="O121 W121 U121 S121 Q121">
    <cfRule type="expression" dxfId="358" priority="410" stopIfTrue="1">
      <formula>O121=""</formula>
    </cfRule>
    <cfRule type="expression" dxfId="357" priority="411" stopIfTrue="1">
      <formula>O121&lt;=0</formula>
    </cfRule>
    <cfRule type="expression" dxfId="356" priority="412" stopIfTrue="1">
      <formula>O121&lt;1</formula>
    </cfRule>
    <cfRule type="expression" dxfId="355" priority="413">
      <formula>O121&gt;=1</formula>
    </cfRule>
  </conditionalFormatting>
  <conditionalFormatting sqref="O121 W121 U121 S121 Q121">
    <cfRule type="expression" dxfId="354" priority="406" stopIfTrue="1">
      <formula>O121=""</formula>
    </cfRule>
    <cfRule type="expression" dxfId="353" priority="407" stopIfTrue="1">
      <formula>O121&lt;=0</formula>
    </cfRule>
    <cfRule type="expression" dxfId="352" priority="408" stopIfTrue="1">
      <formula>O121&lt;1</formula>
    </cfRule>
    <cfRule type="expression" dxfId="351" priority="409">
      <formula>O121&gt;=1</formula>
    </cfRule>
  </conditionalFormatting>
  <conditionalFormatting sqref="L121">
    <cfRule type="expression" dxfId="350" priority="402" stopIfTrue="1">
      <formula>L121=""</formula>
    </cfRule>
    <cfRule type="expression" dxfId="349" priority="403" stopIfTrue="1">
      <formula>L121&lt;=0</formula>
    </cfRule>
    <cfRule type="expression" dxfId="348" priority="404" stopIfTrue="1">
      <formula>L121&lt;1</formula>
    </cfRule>
    <cfRule type="expression" dxfId="347" priority="405">
      <formula>L121&gt;=1</formula>
    </cfRule>
  </conditionalFormatting>
  <conditionalFormatting sqref="P121">
    <cfRule type="expression" dxfId="346" priority="399" stopIfTrue="1">
      <formula>Q121=""</formula>
    </cfRule>
    <cfRule type="expression" dxfId="345" priority="400" stopIfTrue="1">
      <formula>AND(Q121&lt;&gt;"",P121&lt;1)</formula>
    </cfRule>
    <cfRule type="expression" dxfId="344" priority="401">
      <formula>AND(Q121&lt;&gt;"",P121&gt;=1)</formula>
    </cfRule>
  </conditionalFormatting>
  <conditionalFormatting sqref="R121">
    <cfRule type="expression" dxfId="343" priority="396" stopIfTrue="1">
      <formula>S121=""</formula>
    </cfRule>
    <cfRule type="expression" dxfId="342" priority="397" stopIfTrue="1">
      <formula>AND(S121&lt;&gt;"",R121&lt;1)</formula>
    </cfRule>
    <cfRule type="expression" dxfId="341" priority="398">
      <formula>AND(S121&lt;&gt;"",R121&gt;=1)</formula>
    </cfRule>
  </conditionalFormatting>
  <conditionalFormatting sqref="T121">
    <cfRule type="expression" dxfId="340" priority="393" stopIfTrue="1">
      <formula>U121=""</formula>
    </cfRule>
    <cfRule type="expression" dxfId="339" priority="394" stopIfTrue="1">
      <formula>AND(U121&lt;&gt;"",T121&lt;1)</formula>
    </cfRule>
    <cfRule type="expression" dxfId="338" priority="395">
      <formula>AND(U121&lt;&gt;"",T121&gt;=1)</formula>
    </cfRule>
  </conditionalFormatting>
  <conditionalFormatting sqref="V121">
    <cfRule type="expression" dxfId="337" priority="390" stopIfTrue="1">
      <formula>W121=""</formula>
    </cfRule>
    <cfRule type="expression" dxfId="336" priority="391" stopIfTrue="1">
      <formula>AND(W121&lt;&gt;"",V121&lt;1)</formula>
    </cfRule>
    <cfRule type="expression" dxfId="335" priority="392">
      <formula>AND(W121&lt;&gt;"",V121&gt;=1)</formula>
    </cfRule>
  </conditionalFormatting>
  <conditionalFormatting sqref="N121">
    <cfRule type="expression" dxfId="334" priority="387" stopIfTrue="1">
      <formula>O121=""</formula>
    </cfRule>
    <cfRule type="expression" dxfId="333" priority="388" stopIfTrue="1">
      <formula>AND(O121&lt;&gt;"",N121&lt;1)</formula>
    </cfRule>
    <cfRule type="expression" dxfId="332" priority="389">
      <formula>AND(O121&lt;&gt;"",N121&gt;=1)</formula>
    </cfRule>
  </conditionalFormatting>
  <conditionalFormatting sqref="W122 U122 S122 Q122">
    <cfRule type="expression" dxfId="331" priority="383" stopIfTrue="1">
      <formula>Q122=""</formula>
    </cfRule>
    <cfRule type="expression" dxfId="330" priority="384" stopIfTrue="1">
      <formula>Q122&lt;=0</formula>
    </cfRule>
    <cfRule type="expression" dxfId="329" priority="385" stopIfTrue="1">
      <formula>Q122&lt;1</formula>
    </cfRule>
    <cfRule type="expression" dxfId="328" priority="386">
      <formula>Q122&gt;=1</formula>
    </cfRule>
  </conditionalFormatting>
  <conditionalFormatting sqref="W122 U122 S122 Q122">
    <cfRule type="expression" dxfId="327" priority="379" stopIfTrue="1">
      <formula>Q122=""</formula>
    </cfRule>
    <cfRule type="expression" dxfId="326" priority="380" stopIfTrue="1">
      <formula>Q122&lt;=0</formula>
    </cfRule>
    <cfRule type="expression" dxfId="325" priority="381" stopIfTrue="1">
      <formula>Q122&lt;1</formula>
    </cfRule>
    <cfRule type="expression" dxfId="324" priority="382">
      <formula>Q122&gt;=1</formula>
    </cfRule>
  </conditionalFormatting>
  <conditionalFormatting sqref="L122">
    <cfRule type="expression" dxfId="323" priority="375" stopIfTrue="1">
      <formula>L122=""</formula>
    </cfRule>
    <cfRule type="expression" dxfId="322" priority="376" stopIfTrue="1">
      <formula>L122&lt;=0</formula>
    </cfRule>
    <cfRule type="expression" dxfId="321" priority="377" stopIfTrue="1">
      <formula>L122&lt;1</formula>
    </cfRule>
    <cfRule type="expression" dxfId="320" priority="378">
      <formula>L122&gt;=1</formula>
    </cfRule>
  </conditionalFormatting>
  <conditionalFormatting sqref="P122">
    <cfRule type="expression" dxfId="319" priority="372" stopIfTrue="1">
      <formula>Q122=""</formula>
    </cfRule>
    <cfRule type="expression" dxfId="318" priority="373" stopIfTrue="1">
      <formula>AND(Q122&lt;&gt;"",P122&lt;1)</formula>
    </cfRule>
    <cfRule type="expression" dxfId="317" priority="374">
      <formula>AND(Q122&lt;&gt;"",P122&gt;=1)</formula>
    </cfRule>
  </conditionalFormatting>
  <conditionalFormatting sqref="R122">
    <cfRule type="expression" dxfId="316" priority="369" stopIfTrue="1">
      <formula>S122=""</formula>
    </cfRule>
    <cfRule type="expression" dxfId="315" priority="370" stopIfTrue="1">
      <formula>AND(S122&lt;&gt;"",R122&lt;1)</formula>
    </cfRule>
    <cfRule type="expression" dxfId="314" priority="371">
      <formula>AND(S122&lt;&gt;"",R122&gt;=1)</formula>
    </cfRule>
  </conditionalFormatting>
  <conditionalFormatting sqref="T122">
    <cfRule type="expression" dxfId="313" priority="366" stopIfTrue="1">
      <formula>U122=""</formula>
    </cfRule>
    <cfRule type="expression" dxfId="312" priority="367" stopIfTrue="1">
      <formula>AND(U122&lt;&gt;"",T122&lt;1)</formula>
    </cfRule>
    <cfRule type="expression" dxfId="311" priority="368">
      <formula>AND(U122&lt;&gt;"",T122&gt;=1)</formula>
    </cfRule>
  </conditionalFormatting>
  <conditionalFormatting sqref="V122">
    <cfRule type="expression" dxfId="310" priority="363" stopIfTrue="1">
      <formula>W122=""</formula>
    </cfRule>
    <cfRule type="expression" dxfId="309" priority="364" stopIfTrue="1">
      <formula>AND(W122&lt;&gt;"",V122&lt;1)</formula>
    </cfRule>
    <cfRule type="expression" dxfId="308" priority="365">
      <formula>AND(W122&lt;&gt;"",V122&gt;=1)</formula>
    </cfRule>
  </conditionalFormatting>
  <conditionalFormatting sqref="N122">
    <cfRule type="expression" dxfId="307" priority="360" stopIfTrue="1">
      <formula>O122=""</formula>
    </cfRule>
    <cfRule type="expression" dxfId="306" priority="361" stopIfTrue="1">
      <formula>AND(O122&lt;&gt;"",N122&lt;1)</formula>
    </cfRule>
    <cfRule type="expression" dxfId="305" priority="362">
      <formula>AND(O122&lt;&gt;"",N122&gt;=1)</formula>
    </cfRule>
  </conditionalFormatting>
  <conditionalFormatting sqref="O122">
    <cfRule type="expression" dxfId="304" priority="356" stopIfTrue="1">
      <formula>O122=""</formula>
    </cfRule>
    <cfRule type="expression" dxfId="303" priority="357" stopIfTrue="1">
      <formula>O122&lt;=0</formula>
    </cfRule>
    <cfRule type="expression" dxfId="302" priority="358" stopIfTrue="1">
      <formula>O122&lt;1</formula>
    </cfRule>
    <cfRule type="expression" dxfId="301" priority="359">
      <formula>O122&gt;=1</formula>
    </cfRule>
  </conditionalFormatting>
  <conditionalFormatting sqref="O122">
    <cfRule type="expression" dxfId="300" priority="352" stopIfTrue="1">
      <formula>O122=""</formula>
    </cfRule>
    <cfRule type="expression" dxfId="299" priority="353" stopIfTrue="1">
      <formula>O122&lt;=0</formula>
    </cfRule>
    <cfRule type="expression" dxfId="298" priority="354" stopIfTrue="1">
      <formula>O122&lt;1</formula>
    </cfRule>
    <cfRule type="expression" dxfId="297" priority="355">
      <formula>O122&gt;=1</formula>
    </cfRule>
  </conditionalFormatting>
  <conditionalFormatting sqref="V264 T264 R264 P264">
    <cfRule type="expression" dxfId="296" priority="349" stopIfTrue="1">
      <formula>Q264=""</formula>
    </cfRule>
    <cfRule type="expression" dxfId="295" priority="350" stopIfTrue="1">
      <formula>AND(Q264&lt;&gt;"",P264&lt;1)</formula>
    </cfRule>
    <cfRule type="expression" dxfId="294" priority="351">
      <formula>AND(Q264&lt;&gt;"",P264&gt;=1)</formula>
    </cfRule>
  </conditionalFormatting>
  <conditionalFormatting sqref="W264 U264 S264 Q264 O264">
    <cfRule type="expression" dxfId="293" priority="345" stopIfTrue="1">
      <formula>O264=""</formula>
    </cfRule>
    <cfRule type="expression" dxfId="292" priority="346" stopIfTrue="1">
      <formula>O264&lt;=0</formula>
    </cfRule>
    <cfRule type="expression" dxfId="291" priority="347" stopIfTrue="1">
      <formula>O264&lt;1</formula>
    </cfRule>
    <cfRule type="expression" dxfId="290" priority="348">
      <formula>O264&gt;=1</formula>
    </cfRule>
  </conditionalFormatting>
  <conditionalFormatting sqref="W264 U264 S264 Q264 O264">
    <cfRule type="expression" dxfId="289" priority="341" stopIfTrue="1">
      <formula>O264=""</formula>
    </cfRule>
    <cfRule type="expression" dxfId="288" priority="342" stopIfTrue="1">
      <formula>O264&lt;=0</formula>
    </cfRule>
    <cfRule type="expression" dxfId="287" priority="343" stopIfTrue="1">
      <formula>O264&lt;1</formula>
    </cfRule>
    <cfRule type="expression" dxfId="286" priority="344">
      <formula>O264&gt;=1</formula>
    </cfRule>
  </conditionalFormatting>
  <conditionalFormatting sqref="L264">
    <cfRule type="expression" dxfId="285" priority="337" stopIfTrue="1">
      <formula>L264=""</formula>
    </cfRule>
    <cfRule type="expression" dxfId="284" priority="338" stopIfTrue="1">
      <formula>L264&lt;=0</formula>
    </cfRule>
    <cfRule type="expression" dxfId="283" priority="339" stopIfTrue="1">
      <formula>L264&lt;1</formula>
    </cfRule>
    <cfRule type="expression" dxfId="282" priority="340">
      <formula>L264&gt;=1</formula>
    </cfRule>
  </conditionalFormatting>
  <conditionalFormatting sqref="N264">
    <cfRule type="expression" dxfId="281" priority="334" stopIfTrue="1">
      <formula>O264=""</formula>
    </cfRule>
    <cfRule type="expression" dxfId="280" priority="335" stopIfTrue="1">
      <formula>AND(O264&lt;&gt;"",N264&lt;1)</formula>
    </cfRule>
    <cfRule type="expression" dxfId="279" priority="336">
      <formula>AND(O264&lt;&gt;"",N264&gt;=1)</formula>
    </cfRule>
  </conditionalFormatting>
  <conditionalFormatting sqref="O307:O308">
    <cfRule type="expression" dxfId="278" priority="330" stopIfTrue="1">
      <formula>O307=""</formula>
    </cfRule>
    <cfRule type="expression" dxfId="277" priority="331" stopIfTrue="1">
      <formula>O307&lt;=0</formula>
    </cfRule>
    <cfRule type="expression" dxfId="276" priority="332" stopIfTrue="1">
      <formula>O307&lt;1</formula>
    </cfRule>
    <cfRule type="expression" dxfId="275" priority="333">
      <formula>O307&gt;=1</formula>
    </cfRule>
  </conditionalFormatting>
  <conditionalFormatting sqref="O307:O308">
    <cfRule type="expression" dxfId="274" priority="326" stopIfTrue="1">
      <formula>O307=""</formula>
    </cfRule>
    <cfRule type="expression" dxfId="273" priority="327" stopIfTrue="1">
      <formula>O307&lt;=0</formula>
    </cfRule>
    <cfRule type="expression" dxfId="272" priority="328" stopIfTrue="1">
      <formula>O307&lt;1</formula>
    </cfRule>
    <cfRule type="expression" dxfId="271" priority="329">
      <formula>O307&gt;=1</formula>
    </cfRule>
  </conditionalFormatting>
  <conditionalFormatting sqref="O302:O303">
    <cfRule type="expression" dxfId="270" priority="322" stopIfTrue="1">
      <formula>O302=""</formula>
    </cfRule>
    <cfRule type="expression" dxfId="269" priority="323" stopIfTrue="1">
      <formula>O302&lt;=0</formula>
    </cfRule>
    <cfRule type="expression" dxfId="268" priority="324" stopIfTrue="1">
      <formula>O302&lt;1</formula>
    </cfRule>
    <cfRule type="expression" dxfId="267" priority="325">
      <formula>O302&gt;=1</formula>
    </cfRule>
  </conditionalFormatting>
  <conditionalFormatting sqref="O302:O303">
    <cfRule type="expression" dxfId="266" priority="318" stopIfTrue="1">
      <formula>O302=""</formula>
    </cfRule>
    <cfRule type="expression" dxfId="265" priority="319" stopIfTrue="1">
      <formula>O302&lt;=0</formula>
    </cfRule>
    <cfRule type="expression" dxfId="264" priority="320" stopIfTrue="1">
      <formula>O302&lt;1</formula>
    </cfRule>
    <cfRule type="expression" dxfId="263" priority="321">
      <formula>O302&gt;=1</formula>
    </cfRule>
  </conditionalFormatting>
  <conditionalFormatting sqref="O312:O313">
    <cfRule type="expression" dxfId="262" priority="314" stopIfTrue="1">
      <formula>O312=""</formula>
    </cfRule>
    <cfRule type="expression" dxfId="261" priority="315" stopIfTrue="1">
      <formula>O312&lt;=0</formula>
    </cfRule>
    <cfRule type="expression" dxfId="260" priority="316" stopIfTrue="1">
      <formula>O312&lt;1</formula>
    </cfRule>
    <cfRule type="expression" dxfId="259" priority="317">
      <formula>O312&gt;=1</formula>
    </cfRule>
  </conditionalFormatting>
  <conditionalFormatting sqref="O312:O313">
    <cfRule type="expression" dxfId="258" priority="310" stopIfTrue="1">
      <formula>O312=""</formula>
    </cfRule>
    <cfRule type="expression" dxfId="257" priority="311" stopIfTrue="1">
      <formula>O312&lt;=0</formula>
    </cfRule>
    <cfRule type="expression" dxfId="256" priority="312" stopIfTrue="1">
      <formula>O312&lt;1</formula>
    </cfRule>
    <cfRule type="expression" dxfId="255" priority="313">
      <formula>O312&gt;=1</formula>
    </cfRule>
  </conditionalFormatting>
  <conditionalFormatting sqref="O328:O329">
    <cfRule type="expression" dxfId="254" priority="306" stopIfTrue="1">
      <formula>O328=""</formula>
    </cfRule>
    <cfRule type="expression" dxfId="253" priority="307" stopIfTrue="1">
      <formula>O328&lt;=0</formula>
    </cfRule>
    <cfRule type="expression" dxfId="252" priority="308" stopIfTrue="1">
      <formula>O328&lt;1</formula>
    </cfRule>
    <cfRule type="expression" dxfId="251" priority="309">
      <formula>O328&gt;=1</formula>
    </cfRule>
  </conditionalFormatting>
  <conditionalFormatting sqref="O328:O329">
    <cfRule type="expression" dxfId="250" priority="302" stopIfTrue="1">
      <formula>O328=""</formula>
    </cfRule>
    <cfRule type="expression" dxfId="249" priority="303" stopIfTrue="1">
      <formula>O328&lt;=0</formula>
    </cfRule>
    <cfRule type="expression" dxfId="248" priority="304" stopIfTrue="1">
      <formula>O328&lt;1</formula>
    </cfRule>
    <cfRule type="expression" dxfId="247" priority="305">
      <formula>O328&gt;=1</formula>
    </cfRule>
  </conditionalFormatting>
  <conditionalFormatting sqref="O340:O341">
    <cfRule type="expression" dxfId="246" priority="298" stopIfTrue="1">
      <formula>O340=""</formula>
    </cfRule>
    <cfRule type="expression" dxfId="245" priority="299" stopIfTrue="1">
      <formula>O340&lt;=0</formula>
    </cfRule>
    <cfRule type="expression" dxfId="244" priority="300" stopIfTrue="1">
      <formula>O340&lt;1</formula>
    </cfRule>
    <cfRule type="expression" dxfId="243" priority="301">
      <formula>O340&gt;=1</formula>
    </cfRule>
  </conditionalFormatting>
  <conditionalFormatting sqref="O340:O341">
    <cfRule type="expression" dxfId="242" priority="294" stopIfTrue="1">
      <formula>O340=""</formula>
    </cfRule>
    <cfRule type="expression" dxfId="241" priority="295" stopIfTrue="1">
      <formula>O340&lt;=0</formula>
    </cfRule>
    <cfRule type="expression" dxfId="240" priority="296" stopIfTrue="1">
      <formula>O340&lt;1</formula>
    </cfRule>
    <cfRule type="expression" dxfId="239" priority="297">
      <formula>O340&gt;=1</formula>
    </cfRule>
  </conditionalFormatting>
  <conditionalFormatting sqref="O265:O266">
    <cfRule type="expression" dxfId="238" priority="290" stopIfTrue="1">
      <formula>O265=""</formula>
    </cfRule>
    <cfRule type="expression" dxfId="237" priority="291" stopIfTrue="1">
      <formula>O265&lt;=0</formula>
    </cfRule>
    <cfRule type="expression" dxfId="236" priority="292" stopIfTrue="1">
      <formula>O265&lt;1</formula>
    </cfRule>
    <cfRule type="expression" dxfId="235" priority="293">
      <formula>O265&gt;=1</formula>
    </cfRule>
  </conditionalFormatting>
  <conditionalFormatting sqref="O265:O266">
    <cfRule type="expression" dxfId="234" priority="286" stopIfTrue="1">
      <formula>O265=""</formula>
    </cfRule>
    <cfRule type="expression" dxfId="233" priority="287" stopIfTrue="1">
      <formula>O265&lt;=0</formula>
    </cfRule>
    <cfRule type="expression" dxfId="232" priority="288" stopIfTrue="1">
      <formula>O265&lt;1</formula>
    </cfRule>
    <cfRule type="expression" dxfId="231" priority="289">
      <formula>O265&gt;=1</formula>
    </cfRule>
  </conditionalFormatting>
  <conditionalFormatting sqref="N142">
    <cfRule type="expression" dxfId="230" priority="283" stopIfTrue="1">
      <formula>O142=""</formula>
    </cfRule>
    <cfRule type="expression" dxfId="229" priority="284" stopIfTrue="1">
      <formula>AND(O142&lt;&gt;"",N142&lt;1)</formula>
    </cfRule>
    <cfRule type="expression" dxfId="228" priority="285">
      <formula>AND(O142&lt;&gt;"",N142&gt;=1)</formula>
    </cfRule>
  </conditionalFormatting>
  <conditionalFormatting sqref="N143">
    <cfRule type="expression" dxfId="227" priority="280" stopIfTrue="1">
      <formula>O143=""</formula>
    </cfRule>
    <cfRule type="expression" dxfId="226" priority="281" stopIfTrue="1">
      <formula>AND(O143&lt;&gt;"",N143&lt;1)</formula>
    </cfRule>
    <cfRule type="expression" dxfId="225" priority="282">
      <formula>AND(O143&lt;&gt;"",N143&gt;=1)</formula>
    </cfRule>
  </conditionalFormatting>
  <conditionalFormatting sqref="N147">
    <cfRule type="expression" dxfId="224" priority="277" stopIfTrue="1">
      <formula>O147=""</formula>
    </cfRule>
    <cfRule type="expression" dxfId="223" priority="278" stopIfTrue="1">
      <formula>AND(O147&lt;&gt;"",N147&lt;1)</formula>
    </cfRule>
    <cfRule type="expression" dxfId="222" priority="279">
      <formula>AND(O147&lt;&gt;"",N147&gt;=1)</formula>
    </cfRule>
  </conditionalFormatting>
  <conditionalFormatting sqref="N150">
    <cfRule type="expression" dxfId="221" priority="274" stopIfTrue="1">
      <formula>O150=""</formula>
    </cfRule>
    <cfRule type="expression" dxfId="220" priority="275" stopIfTrue="1">
      <formula>AND(O150&lt;&gt;"",N150&lt;1)</formula>
    </cfRule>
    <cfRule type="expression" dxfId="219" priority="276">
      <formula>AND(O150&lt;&gt;"",N150&gt;=1)</formula>
    </cfRule>
  </conditionalFormatting>
  <conditionalFormatting sqref="N153">
    <cfRule type="expression" dxfId="218" priority="271" stopIfTrue="1">
      <formula>O153=""</formula>
    </cfRule>
    <cfRule type="expression" dxfId="217" priority="272" stopIfTrue="1">
      <formula>AND(O153&lt;&gt;"",N153&lt;1)</formula>
    </cfRule>
    <cfRule type="expression" dxfId="216" priority="273">
      <formula>AND(O153&lt;&gt;"",N153&gt;=1)</formula>
    </cfRule>
  </conditionalFormatting>
  <conditionalFormatting sqref="N169">
    <cfRule type="expression" dxfId="215" priority="268" stopIfTrue="1">
      <formula>O169=""</formula>
    </cfRule>
    <cfRule type="expression" dxfId="214" priority="269" stopIfTrue="1">
      <formula>AND(O169&lt;&gt;"",N169&lt;1)</formula>
    </cfRule>
    <cfRule type="expression" dxfId="213" priority="270">
      <formula>AND(O169&lt;&gt;"",N169&gt;=1)</formula>
    </cfRule>
  </conditionalFormatting>
  <conditionalFormatting sqref="N198">
    <cfRule type="expression" dxfId="212" priority="250" stopIfTrue="1">
      <formula>O198=""</formula>
    </cfRule>
    <cfRule type="expression" dxfId="211" priority="251" stopIfTrue="1">
      <formula>AND(O198&lt;&gt;"",N198&lt;1)</formula>
    </cfRule>
    <cfRule type="expression" dxfId="210" priority="252">
      <formula>AND(O198&lt;&gt;"",N198&gt;=1)</formula>
    </cfRule>
  </conditionalFormatting>
  <conditionalFormatting sqref="N191">
    <cfRule type="expression" dxfId="209" priority="262" stopIfTrue="1">
      <formula>O191=""</formula>
    </cfRule>
    <cfRule type="expression" dxfId="208" priority="263" stopIfTrue="1">
      <formula>AND(O191&lt;&gt;"",N191&lt;1)</formula>
    </cfRule>
    <cfRule type="expression" dxfId="207" priority="264">
      <formula>AND(O191&lt;&gt;"",N191&gt;=1)</formula>
    </cfRule>
  </conditionalFormatting>
  <conditionalFormatting sqref="N192">
    <cfRule type="expression" dxfId="206" priority="259" stopIfTrue="1">
      <formula>O192=""</formula>
    </cfRule>
    <cfRule type="expression" dxfId="205" priority="260" stopIfTrue="1">
      <formula>AND(O192&lt;&gt;"",N192&lt;1)</formula>
    </cfRule>
    <cfRule type="expression" dxfId="204" priority="261">
      <formula>AND(O192&lt;&gt;"",N192&gt;=1)</formula>
    </cfRule>
  </conditionalFormatting>
  <conditionalFormatting sqref="N194">
    <cfRule type="expression" dxfId="203" priority="256" stopIfTrue="1">
      <formula>O194=""</formula>
    </cfRule>
    <cfRule type="expression" dxfId="202" priority="257" stopIfTrue="1">
      <formula>AND(O194&lt;&gt;"",N194&lt;1)</formula>
    </cfRule>
    <cfRule type="expression" dxfId="201" priority="258">
      <formula>AND(O194&lt;&gt;"",N194&gt;=1)</formula>
    </cfRule>
  </conditionalFormatting>
  <conditionalFormatting sqref="N195">
    <cfRule type="expression" dxfId="200" priority="253" stopIfTrue="1">
      <formula>O195=""</formula>
    </cfRule>
    <cfRule type="expression" dxfId="199" priority="254" stopIfTrue="1">
      <formula>AND(O195&lt;&gt;"",N195&lt;1)</formula>
    </cfRule>
    <cfRule type="expression" dxfId="198" priority="255">
      <formula>AND(O195&lt;&gt;"",N195&gt;=1)</formula>
    </cfRule>
  </conditionalFormatting>
  <conditionalFormatting sqref="N209">
    <cfRule type="expression" dxfId="197" priority="229" stopIfTrue="1">
      <formula>O209=""</formula>
    </cfRule>
    <cfRule type="expression" dxfId="196" priority="230" stopIfTrue="1">
      <formula>AND(O209&lt;&gt;"",N209&lt;1)</formula>
    </cfRule>
    <cfRule type="expression" dxfId="195" priority="231">
      <formula>AND(O209&lt;&gt;"",N209&gt;=1)</formula>
    </cfRule>
  </conditionalFormatting>
  <conditionalFormatting sqref="N199">
    <cfRule type="expression" dxfId="194" priority="247" stopIfTrue="1">
      <formula>O199=""</formula>
    </cfRule>
    <cfRule type="expression" dxfId="193" priority="248" stopIfTrue="1">
      <formula>AND(O199&lt;&gt;"",N199&lt;1)</formula>
    </cfRule>
    <cfRule type="expression" dxfId="192" priority="249">
      <formula>AND(O199&lt;&gt;"",N199&gt;=1)</formula>
    </cfRule>
  </conditionalFormatting>
  <conditionalFormatting sqref="N201">
    <cfRule type="expression" dxfId="191" priority="244" stopIfTrue="1">
      <formula>O201=""</formula>
    </cfRule>
    <cfRule type="expression" dxfId="190" priority="245" stopIfTrue="1">
      <formula>AND(O201&lt;&gt;"",N201&lt;1)</formula>
    </cfRule>
    <cfRule type="expression" dxfId="189" priority="246">
      <formula>AND(O201&lt;&gt;"",N201&gt;=1)</formula>
    </cfRule>
  </conditionalFormatting>
  <conditionalFormatting sqref="N202">
    <cfRule type="expression" dxfId="188" priority="241" stopIfTrue="1">
      <formula>O202=""</formula>
    </cfRule>
    <cfRule type="expression" dxfId="187" priority="242" stopIfTrue="1">
      <formula>AND(O202&lt;&gt;"",N202&lt;1)</formula>
    </cfRule>
    <cfRule type="expression" dxfId="186" priority="243">
      <formula>AND(O202&lt;&gt;"",N202&gt;=1)</formula>
    </cfRule>
  </conditionalFormatting>
  <conditionalFormatting sqref="N205">
    <cfRule type="expression" dxfId="185" priority="238" stopIfTrue="1">
      <formula>O205=""</formula>
    </cfRule>
    <cfRule type="expression" dxfId="184" priority="239" stopIfTrue="1">
      <formula>AND(O205&lt;&gt;"",N205&lt;1)</formula>
    </cfRule>
    <cfRule type="expression" dxfId="183" priority="240">
      <formula>AND(O205&lt;&gt;"",N205&gt;=1)</formula>
    </cfRule>
  </conditionalFormatting>
  <conditionalFormatting sqref="N206">
    <cfRule type="expression" dxfId="182" priority="235" stopIfTrue="1">
      <formula>O206=""</formula>
    </cfRule>
    <cfRule type="expression" dxfId="181" priority="236" stopIfTrue="1">
      <formula>AND(O206&lt;&gt;"",N206&lt;1)</formula>
    </cfRule>
    <cfRule type="expression" dxfId="180" priority="237">
      <formula>AND(O206&lt;&gt;"",N206&gt;=1)</formula>
    </cfRule>
  </conditionalFormatting>
  <conditionalFormatting sqref="N208">
    <cfRule type="expression" dxfId="179" priority="232" stopIfTrue="1">
      <formula>O208=""</formula>
    </cfRule>
    <cfRule type="expression" dxfId="178" priority="233" stopIfTrue="1">
      <formula>AND(O208&lt;&gt;"",N208&lt;1)</formula>
    </cfRule>
    <cfRule type="expression" dxfId="177" priority="234">
      <formula>AND(O208&lt;&gt;"",N208&gt;=1)</formula>
    </cfRule>
  </conditionalFormatting>
  <conditionalFormatting sqref="N211">
    <cfRule type="expression" dxfId="176" priority="226" stopIfTrue="1">
      <formula>O211=""</formula>
    </cfRule>
    <cfRule type="expression" dxfId="175" priority="227" stopIfTrue="1">
      <formula>AND(O211&lt;&gt;"",N211&lt;1)</formula>
    </cfRule>
    <cfRule type="expression" dxfId="174" priority="228">
      <formula>AND(O211&lt;&gt;"",N211&gt;=1)</formula>
    </cfRule>
  </conditionalFormatting>
  <conditionalFormatting sqref="N212">
    <cfRule type="expression" dxfId="173" priority="223" stopIfTrue="1">
      <formula>O212=""</formula>
    </cfRule>
    <cfRule type="expression" dxfId="172" priority="224" stopIfTrue="1">
      <formula>AND(O212&lt;&gt;"",N212&lt;1)</formula>
    </cfRule>
    <cfRule type="expression" dxfId="171" priority="225">
      <formula>AND(O212&lt;&gt;"",N212&gt;=1)</formula>
    </cfRule>
  </conditionalFormatting>
  <conditionalFormatting sqref="N269">
    <cfRule type="expression" dxfId="170" priority="217" stopIfTrue="1">
      <formula>O269=""</formula>
    </cfRule>
    <cfRule type="expression" dxfId="169" priority="218" stopIfTrue="1">
      <formula>AND(O269&lt;&gt;"",N269&lt;1)</formula>
    </cfRule>
    <cfRule type="expression" dxfId="168" priority="219">
      <formula>AND(O269&lt;&gt;"",N269&gt;=1)</formula>
    </cfRule>
  </conditionalFormatting>
  <conditionalFormatting sqref="N350">
    <cfRule type="expression" dxfId="167" priority="205" stopIfTrue="1">
      <formula>O350=""</formula>
    </cfRule>
    <cfRule type="expression" dxfId="166" priority="206" stopIfTrue="1">
      <formula>AND(O350&lt;&gt;"",N350&lt;1)</formula>
    </cfRule>
    <cfRule type="expression" dxfId="165" priority="207">
      <formula>AND(O350&lt;&gt;"",N350&gt;=1)</formula>
    </cfRule>
  </conditionalFormatting>
  <conditionalFormatting sqref="N352">
    <cfRule type="expression" dxfId="164" priority="202" stopIfTrue="1">
      <formula>O352=""</formula>
    </cfRule>
    <cfRule type="expression" dxfId="163" priority="203" stopIfTrue="1">
      <formula>AND(O352&lt;&gt;"",N352&lt;1)</formula>
    </cfRule>
    <cfRule type="expression" dxfId="162" priority="204">
      <formula>AND(O352&lt;&gt;"",N352&gt;=1)</formula>
    </cfRule>
  </conditionalFormatting>
  <conditionalFormatting sqref="N353">
    <cfRule type="expression" dxfId="161" priority="199" stopIfTrue="1">
      <formula>O353=""</formula>
    </cfRule>
    <cfRule type="expression" dxfId="160" priority="200" stopIfTrue="1">
      <formula>AND(O353&lt;&gt;"",N353&lt;1)</formula>
    </cfRule>
    <cfRule type="expression" dxfId="159" priority="201">
      <formula>AND(O353&lt;&gt;"",N353&gt;=1)</formula>
    </cfRule>
  </conditionalFormatting>
  <conditionalFormatting sqref="N355">
    <cfRule type="expression" dxfId="158" priority="196" stopIfTrue="1">
      <formula>O355=""</formula>
    </cfRule>
    <cfRule type="expression" dxfId="157" priority="197" stopIfTrue="1">
      <formula>AND(O355&lt;&gt;"",N355&lt;1)</formula>
    </cfRule>
    <cfRule type="expression" dxfId="156" priority="198">
      <formula>AND(O355&lt;&gt;"",N355&gt;=1)</formula>
    </cfRule>
  </conditionalFormatting>
  <conditionalFormatting sqref="N356">
    <cfRule type="expression" dxfId="155" priority="193" stopIfTrue="1">
      <formula>O356=""</formula>
    </cfRule>
    <cfRule type="expression" dxfId="154" priority="194" stopIfTrue="1">
      <formula>AND(O356&lt;&gt;"",N356&lt;1)</formula>
    </cfRule>
    <cfRule type="expression" dxfId="153" priority="195">
      <formula>AND(O356&lt;&gt;"",N356&gt;=1)</formula>
    </cfRule>
  </conditionalFormatting>
  <conditionalFormatting sqref="N357">
    <cfRule type="expression" dxfId="152" priority="190" stopIfTrue="1">
      <formula>O357=""</formula>
    </cfRule>
    <cfRule type="expression" dxfId="151" priority="191" stopIfTrue="1">
      <formula>AND(O357&lt;&gt;"",N357&lt;1)</formula>
    </cfRule>
    <cfRule type="expression" dxfId="150" priority="192">
      <formula>AND(O357&lt;&gt;"",N357&gt;=1)</formula>
    </cfRule>
  </conditionalFormatting>
  <conditionalFormatting sqref="N189">
    <cfRule type="expression" dxfId="149" priority="161" stopIfTrue="1">
      <formula>O189=""</formula>
    </cfRule>
    <cfRule type="expression" dxfId="148" priority="162" stopIfTrue="1">
      <formula>AND(O189&lt;&gt;"",N189&lt;1)</formula>
    </cfRule>
    <cfRule type="expression" dxfId="147" priority="163">
      <formula>AND(O189&lt;&gt;"",N189&gt;=1)</formula>
    </cfRule>
  </conditionalFormatting>
  <conditionalFormatting sqref="N270">
    <cfRule type="expression" dxfId="146" priority="155" stopIfTrue="1">
      <formula>O270=""</formula>
    </cfRule>
    <cfRule type="expression" dxfId="145" priority="156" stopIfTrue="1">
      <formula>AND(O270&lt;&gt;"",N270&lt;1)</formula>
    </cfRule>
    <cfRule type="expression" dxfId="144" priority="157">
      <formula>AND(O270&lt;&gt;"",N270&gt;=1)</formula>
    </cfRule>
  </conditionalFormatting>
  <conditionalFormatting sqref="O107 Q107 S107 U107 W107 L107 L114:L115 W114:W115 U114:U115 S114:S115 Q114:Q115 O114:O115">
    <cfRule type="expression" dxfId="143" priority="145" stopIfTrue="1">
      <formula>L107=""</formula>
    </cfRule>
    <cfRule type="expression" dxfId="142" priority="146" stopIfTrue="1">
      <formula>L107&lt;=0</formula>
    </cfRule>
    <cfRule type="expression" dxfId="141" priority="147" stopIfTrue="1">
      <formula>L107&lt;1</formula>
    </cfRule>
    <cfRule type="expression" dxfId="140" priority="148">
      <formula>L107&gt;=1</formula>
    </cfRule>
  </conditionalFormatting>
  <conditionalFormatting sqref="N107 P107 R107 T107 V107 V114:V115 T114:T115 R114:R115 P114:P115 N114:N115">
    <cfRule type="expression" dxfId="139" priority="142" stopIfTrue="1">
      <formula>O107=""</formula>
    </cfRule>
    <cfRule type="expression" dxfId="138" priority="143" stopIfTrue="1">
      <formula>AND(O107&lt;&gt;"",N107&lt;1)</formula>
    </cfRule>
    <cfRule type="expression" dxfId="137" priority="144">
      <formula>AND(O107&lt;&gt;"",N107&gt;=1)</formula>
    </cfRule>
  </conditionalFormatting>
  <conditionalFormatting sqref="L111:L112 W111:W112 U111:U112 S111:S112 Q111:Q112 O111:O112">
    <cfRule type="expression" dxfId="136" priority="138" stopIfTrue="1">
      <formula>L111=""</formula>
    </cfRule>
    <cfRule type="expression" dxfId="135" priority="139" stopIfTrue="1">
      <formula>L111&lt;=0</formula>
    </cfRule>
    <cfRule type="expression" dxfId="134" priority="140" stopIfTrue="1">
      <formula>L111&lt;1</formula>
    </cfRule>
    <cfRule type="expression" dxfId="133" priority="141">
      <formula>L111&gt;=1</formula>
    </cfRule>
  </conditionalFormatting>
  <conditionalFormatting sqref="V111:V112 T111:T112 R111:R112 P111:P112 N111:N112">
    <cfRule type="expression" dxfId="132" priority="135" stopIfTrue="1">
      <formula>O111=""</formula>
    </cfRule>
    <cfRule type="expression" dxfId="131" priority="136" stopIfTrue="1">
      <formula>AND(O111&lt;&gt;"",N111&lt;1)</formula>
    </cfRule>
    <cfRule type="expression" dxfId="130" priority="137">
      <formula>AND(O111&lt;&gt;"",N111&gt;=1)</formula>
    </cfRule>
  </conditionalFormatting>
  <conditionalFormatting sqref="L108:L109 W108:W109 U108:U109 S108:S109 Q108:Q109 O108:O109">
    <cfRule type="expression" dxfId="129" priority="131" stopIfTrue="1">
      <formula>L108=""</formula>
    </cfRule>
    <cfRule type="expression" dxfId="128" priority="132" stopIfTrue="1">
      <formula>L108&lt;=0</formula>
    </cfRule>
    <cfRule type="expression" dxfId="127" priority="133" stopIfTrue="1">
      <formula>L108&lt;1</formula>
    </cfRule>
    <cfRule type="expression" dxfId="126" priority="134">
      <formula>L108&gt;=1</formula>
    </cfRule>
  </conditionalFormatting>
  <conditionalFormatting sqref="V108:V109 T108:T109 R108:R109 P108:P109 N108:N109">
    <cfRule type="expression" dxfId="125" priority="128" stopIfTrue="1">
      <formula>O108=""</formula>
    </cfRule>
    <cfRule type="expression" dxfId="124" priority="129" stopIfTrue="1">
      <formula>AND(O108&lt;&gt;"",N108&lt;1)</formula>
    </cfRule>
    <cfRule type="expression" dxfId="123" priority="130">
      <formula>AND(O108&lt;&gt;"",N108&gt;=1)</formula>
    </cfRule>
  </conditionalFormatting>
  <conditionalFormatting sqref="O110 Q110 S110 U110 W110 L110">
    <cfRule type="expression" dxfId="122" priority="124" stopIfTrue="1">
      <formula>L110=""</formula>
    </cfRule>
    <cfRule type="expression" dxfId="121" priority="125" stopIfTrue="1">
      <formula>L110&lt;=0</formula>
    </cfRule>
    <cfRule type="expression" dxfId="120" priority="126" stopIfTrue="1">
      <formula>L110&lt;1</formula>
    </cfRule>
    <cfRule type="expression" dxfId="119" priority="127">
      <formula>L110&gt;=1</formula>
    </cfRule>
  </conditionalFormatting>
  <conditionalFormatting sqref="N110 P110 R110 T110 V110">
    <cfRule type="expression" dxfId="118" priority="121" stopIfTrue="1">
      <formula>O110=""</formula>
    </cfRule>
    <cfRule type="expression" dxfId="117" priority="122" stopIfTrue="1">
      <formula>AND(O110&lt;&gt;"",N110&lt;1)</formula>
    </cfRule>
    <cfRule type="expression" dxfId="116" priority="123">
      <formula>AND(O110&lt;&gt;"",N110&gt;=1)</formula>
    </cfRule>
  </conditionalFormatting>
  <conditionalFormatting sqref="O113 Q113 S113 U113 W113 L113">
    <cfRule type="expression" dxfId="115" priority="117" stopIfTrue="1">
      <formula>L113=""</formula>
    </cfRule>
    <cfRule type="expression" dxfId="114" priority="118" stopIfTrue="1">
      <formula>L113&lt;=0</formula>
    </cfRule>
    <cfRule type="expression" dxfId="113" priority="119" stopIfTrue="1">
      <formula>L113&lt;1</formula>
    </cfRule>
    <cfRule type="expression" dxfId="112" priority="120">
      <formula>L113&gt;=1</formula>
    </cfRule>
  </conditionalFormatting>
  <conditionalFormatting sqref="N113 P113 R113 T113 V113">
    <cfRule type="expression" dxfId="111" priority="114" stopIfTrue="1">
      <formula>O113=""</formula>
    </cfRule>
    <cfRule type="expression" dxfId="110" priority="115" stopIfTrue="1">
      <formula>AND(O113&lt;&gt;"",N113&lt;1)</formula>
    </cfRule>
    <cfRule type="expression" dxfId="109" priority="116">
      <formula>AND(O113&lt;&gt;"",N113&gt;=1)</formula>
    </cfRule>
  </conditionalFormatting>
  <conditionalFormatting sqref="P10:P12 R10:R12 T10:T12 V10:V12">
    <cfRule type="expression" dxfId="108" priority="110" stopIfTrue="1">
      <formula>P10=""</formula>
    </cfRule>
    <cfRule type="expression" dxfId="107" priority="111" stopIfTrue="1">
      <formula>P10&lt;=0</formula>
    </cfRule>
    <cfRule type="expression" dxfId="106" priority="112" stopIfTrue="1">
      <formula>P10&lt;1</formula>
    </cfRule>
    <cfRule type="expression" dxfId="105" priority="113">
      <formula>P10&gt;=1</formula>
    </cfRule>
  </conditionalFormatting>
  <conditionalFormatting sqref="P13 R13 T13 V13">
    <cfRule type="expression" dxfId="104" priority="106" stopIfTrue="1">
      <formula>P13=""</formula>
    </cfRule>
    <cfRule type="expression" dxfId="103" priority="107" stopIfTrue="1">
      <formula>P13&lt;=0</formula>
    </cfRule>
    <cfRule type="expression" dxfId="102" priority="108" stopIfTrue="1">
      <formula>P13&lt;1</formula>
    </cfRule>
    <cfRule type="expression" dxfId="101" priority="109">
      <formula>P13&gt;=1</formula>
    </cfRule>
  </conditionalFormatting>
  <conditionalFormatting sqref="P14 R14 T14 V14">
    <cfRule type="expression" dxfId="100" priority="102" stopIfTrue="1">
      <formula>P14=""</formula>
    </cfRule>
    <cfRule type="expression" dxfId="99" priority="103" stopIfTrue="1">
      <formula>P14&lt;=0</formula>
    </cfRule>
    <cfRule type="expression" dxfId="98" priority="104" stopIfTrue="1">
      <formula>P14&lt;1</formula>
    </cfRule>
    <cfRule type="expression" dxfId="97" priority="105">
      <formula>P14&gt;=1</formula>
    </cfRule>
  </conditionalFormatting>
  <conditionalFormatting sqref="P17 R17 T17 V17">
    <cfRule type="expression" dxfId="96" priority="98" stopIfTrue="1">
      <formula>P17=""</formula>
    </cfRule>
    <cfRule type="expression" dxfId="95" priority="99" stopIfTrue="1">
      <formula>P17&lt;=0</formula>
    </cfRule>
    <cfRule type="expression" dxfId="94" priority="100" stopIfTrue="1">
      <formula>P17&lt;1</formula>
    </cfRule>
    <cfRule type="expression" dxfId="93" priority="101">
      <formula>P17&gt;=1</formula>
    </cfRule>
  </conditionalFormatting>
  <conditionalFormatting sqref="P15 R15 T15 V15">
    <cfRule type="expression" dxfId="92" priority="94" stopIfTrue="1">
      <formula>P15=""</formula>
    </cfRule>
    <cfRule type="expression" dxfId="91" priority="95" stopIfTrue="1">
      <formula>P15&lt;=0</formula>
    </cfRule>
    <cfRule type="expression" dxfId="90" priority="96" stopIfTrue="1">
      <formula>P15&lt;1</formula>
    </cfRule>
    <cfRule type="expression" dxfId="89" priority="97">
      <formula>P15&gt;=1</formula>
    </cfRule>
  </conditionalFormatting>
  <conditionalFormatting sqref="P16 R16 T16 V16">
    <cfRule type="expression" dxfId="88" priority="90" stopIfTrue="1">
      <formula>P16=""</formula>
    </cfRule>
    <cfRule type="expression" dxfId="87" priority="91" stopIfTrue="1">
      <formula>P16&lt;=0</formula>
    </cfRule>
    <cfRule type="expression" dxfId="86" priority="92" stopIfTrue="1">
      <formula>P16&lt;1</formula>
    </cfRule>
    <cfRule type="expression" dxfId="85" priority="93">
      <formula>P16&gt;=1</formula>
    </cfRule>
  </conditionalFormatting>
  <conditionalFormatting sqref="P19 R19 T19 V19">
    <cfRule type="expression" dxfId="84" priority="86" stopIfTrue="1">
      <formula>P19=""</formula>
    </cfRule>
    <cfRule type="expression" dxfId="83" priority="87" stopIfTrue="1">
      <formula>P19&lt;=0</formula>
    </cfRule>
    <cfRule type="expression" dxfId="82" priority="88" stopIfTrue="1">
      <formula>P19&lt;1</formula>
    </cfRule>
    <cfRule type="expression" dxfId="81" priority="89">
      <formula>P19&gt;=1</formula>
    </cfRule>
  </conditionalFormatting>
  <conditionalFormatting sqref="P18 R18 T18 V18">
    <cfRule type="expression" dxfId="80" priority="82" stopIfTrue="1">
      <formula>P18=""</formula>
    </cfRule>
    <cfRule type="expression" dxfId="79" priority="83" stopIfTrue="1">
      <formula>P18&lt;=0</formula>
    </cfRule>
    <cfRule type="expression" dxfId="78" priority="84" stopIfTrue="1">
      <formula>P18&lt;1</formula>
    </cfRule>
    <cfRule type="expression" dxfId="77" priority="85">
      <formula>P18&gt;=1</formula>
    </cfRule>
  </conditionalFormatting>
  <conditionalFormatting sqref="N23">
    <cfRule type="expression" dxfId="76" priority="78" stopIfTrue="1">
      <formula>N23=""</formula>
    </cfRule>
    <cfRule type="expression" dxfId="75" priority="79" stopIfTrue="1">
      <formula>N23&lt;=0</formula>
    </cfRule>
    <cfRule type="expression" dxfId="74" priority="80" stopIfTrue="1">
      <formula>N23&lt;1</formula>
    </cfRule>
    <cfRule type="expression" dxfId="73" priority="81">
      <formula>N23&gt;=1</formula>
    </cfRule>
  </conditionalFormatting>
  <conditionalFormatting sqref="N20">
    <cfRule type="expression" dxfId="72" priority="70" stopIfTrue="1">
      <formula>N20=""</formula>
    </cfRule>
    <cfRule type="expression" dxfId="71" priority="71" stopIfTrue="1">
      <formula>N20&lt;=0</formula>
    </cfRule>
    <cfRule type="expression" dxfId="70" priority="72" stopIfTrue="1">
      <formula>N20&lt;1</formula>
    </cfRule>
    <cfRule type="expression" dxfId="69" priority="73">
      <formula>N20&gt;=1</formula>
    </cfRule>
  </conditionalFormatting>
  <conditionalFormatting sqref="P20 R20 T20 V20">
    <cfRule type="expression" dxfId="68" priority="66" stopIfTrue="1">
      <formula>P20=""</formula>
    </cfRule>
    <cfRule type="expression" dxfId="67" priority="67" stopIfTrue="1">
      <formula>P20&lt;=0</formula>
    </cfRule>
    <cfRule type="expression" dxfId="66" priority="68" stopIfTrue="1">
      <formula>P20&lt;1</formula>
    </cfRule>
    <cfRule type="expression" dxfId="65" priority="69">
      <formula>P20&gt;=1</formula>
    </cfRule>
  </conditionalFormatting>
  <conditionalFormatting sqref="P23">
    <cfRule type="expression" dxfId="64" priority="62" stopIfTrue="1">
      <formula>P23=""</formula>
    </cfRule>
    <cfRule type="expression" dxfId="63" priority="63" stopIfTrue="1">
      <formula>P23&lt;=0</formula>
    </cfRule>
    <cfRule type="expression" dxfId="62" priority="64" stopIfTrue="1">
      <formula>P23&lt;1</formula>
    </cfRule>
    <cfRule type="expression" dxfId="61" priority="65">
      <formula>P23&gt;=1</formula>
    </cfRule>
  </conditionalFormatting>
  <conditionalFormatting sqref="R23">
    <cfRule type="expression" dxfId="60" priority="58" stopIfTrue="1">
      <formula>R23=""</formula>
    </cfRule>
    <cfRule type="expression" dxfId="59" priority="59" stopIfTrue="1">
      <formula>R23&lt;=0</formula>
    </cfRule>
    <cfRule type="expression" dxfId="58" priority="60" stopIfTrue="1">
      <formula>R23&lt;1</formula>
    </cfRule>
    <cfRule type="expression" dxfId="57" priority="61">
      <formula>R23&gt;=1</formula>
    </cfRule>
  </conditionalFormatting>
  <conditionalFormatting sqref="T23">
    <cfRule type="expression" dxfId="56" priority="54" stopIfTrue="1">
      <formula>T23=""</formula>
    </cfRule>
    <cfRule type="expression" dxfId="55" priority="55" stopIfTrue="1">
      <formula>T23&lt;=0</formula>
    </cfRule>
    <cfRule type="expression" dxfId="54" priority="56" stopIfTrue="1">
      <formula>T23&lt;1</formula>
    </cfRule>
    <cfRule type="expression" dxfId="53" priority="57">
      <formula>T23&gt;=1</formula>
    </cfRule>
  </conditionalFormatting>
  <conditionalFormatting sqref="V23">
    <cfRule type="expression" dxfId="52" priority="50" stopIfTrue="1">
      <formula>V23=""</formula>
    </cfRule>
    <cfRule type="expression" dxfId="51" priority="51" stopIfTrue="1">
      <formula>V23&lt;=0</formula>
    </cfRule>
    <cfRule type="expression" dxfId="50" priority="52" stopIfTrue="1">
      <formula>V23&lt;1</formula>
    </cfRule>
    <cfRule type="expression" dxfId="49" priority="53">
      <formula>V23&gt;=1</formula>
    </cfRule>
  </conditionalFormatting>
  <conditionalFormatting sqref="N216">
    <cfRule type="expression" dxfId="48" priority="47" stopIfTrue="1">
      <formula>O216=""</formula>
    </cfRule>
    <cfRule type="expression" dxfId="47" priority="48" stopIfTrue="1">
      <formula>AND(O216&lt;&gt;"",N216&lt;1)</formula>
    </cfRule>
    <cfRule type="expression" dxfId="46" priority="49">
      <formula>AND(O216&lt;&gt;"",N216&gt;=1)</formula>
    </cfRule>
  </conditionalFormatting>
  <conditionalFormatting sqref="N298">
    <cfRule type="expression" dxfId="45" priority="44" stopIfTrue="1">
      <formula>O298=""</formula>
    </cfRule>
    <cfRule type="expression" dxfId="44" priority="45" stopIfTrue="1">
      <formula>AND(O298&lt;&gt;"",N298&lt;1)</formula>
    </cfRule>
    <cfRule type="expression" dxfId="43" priority="46">
      <formula>AND(O298&lt;&gt;"",N298&gt;=1)</formula>
    </cfRule>
  </conditionalFormatting>
  <conditionalFormatting sqref="N315">
    <cfRule type="expression" dxfId="42" priority="41" stopIfTrue="1">
      <formula>O315=""</formula>
    </cfRule>
    <cfRule type="expression" dxfId="41" priority="42" stopIfTrue="1">
      <formula>AND(O315&lt;&gt;"",N315&lt;1)</formula>
    </cfRule>
    <cfRule type="expression" dxfId="40" priority="43">
      <formula>AND(O315&lt;&gt;"",N315&gt;=1)</formula>
    </cfRule>
  </conditionalFormatting>
  <conditionalFormatting sqref="N22">
    <cfRule type="expression" dxfId="39" priority="37" stopIfTrue="1">
      <formula>N22=""</formula>
    </cfRule>
    <cfRule type="expression" dxfId="38" priority="38" stopIfTrue="1">
      <formula>N22&lt;=0</formula>
    </cfRule>
    <cfRule type="expression" dxfId="37" priority="39" stopIfTrue="1">
      <formula>N22&lt;1</formula>
    </cfRule>
    <cfRule type="expression" dxfId="36" priority="40">
      <formula>N22&gt;=1</formula>
    </cfRule>
  </conditionalFormatting>
  <conditionalFormatting sqref="P22">
    <cfRule type="expression" dxfId="35" priority="33" stopIfTrue="1">
      <formula>P22=""</formula>
    </cfRule>
    <cfRule type="expression" dxfId="34" priority="34" stopIfTrue="1">
      <formula>P22&lt;=0</formula>
    </cfRule>
    <cfRule type="expression" dxfId="33" priority="35" stopIfTrue="1">
      <formula>P22&lt;1</formula>
    </cfRule>
    <cfRule type="expression" dxfId="32" priority="36">
      <formula>P22&gt;=1</formula>
    </cfRule>
  </conditionalFormatting>
  <conditionalFormatting sqref="R22">
    <cfRule type="expression" dxfId="31" priority="29" stopIfTrue="1">
      <formula>R22=""</formula>
    </cfRule>
    <cfRule type="expression" dxfId="30" priority="30" stopIfTrue="1">
      <formula>R22&lt;=0</formula>
    </cfRule>
    <cfRule type="expression" dxfId="29" priority="31" stopIfTrue="1">
      <formula>R22&lt;1</formula>
    </cfRule>
    <cfRule type="expression" dxfId="28" priority="32">
      <formula>R22&gt;=1</formula>
    </cfRule>
  </conditionalFormatting>
  <conditionalFormatting sqref="T22">
    <cfRule type="expression" dxfId="27" priority="25" stopIfTrue="1">
      <formula>T22=""</formula>
    </cfRule>
    <cfRule type="expression" dxfId="26" priority="26" stopIfTrue="1">
      <formula>T22&lt;=0</formula>
    </cfRule>
    <cfRule type="expression" dxfId="25" priority="27" stopIfTrue="1">
      <formula>T22&lt;1</formula>
    </cfRule>
    <cfRule type="expression" dxfId="24" priority="28">
      <formula>T22&gt;=1</formula>
    </cfRule>
  </conditionalFormatting>
  <conditionalFormatting sqref="V22">
    <cfRule type="expression" dxfId="23" priority="21" stopIfTrue="1">
      <formula>V22=""</formula>
    </cfRule>
    <cfRule type="expression" dxfId="22" priority="22" stopIfTrue="1">
      <formula>V22&lt;=0</formula>
    </cfRule>
    <cfRule type="expression" dxfId="21" priority="23" stopIfTrue="1">
      <formula>V22&lt;1</formula>
    </cfRule>
    <cfRule type="expression" dxfId="20" priority="24">
      <formula>V22&gt;=1</formula>
    </cfRule>
  </conditionalFormatting>
  <conditionalFormatting sqref="N21">
    <cfRule type="expression" dxfId="19" priority="17" stopIfTrue="1">
      <formula>N21=""</formula>
    </cfRule>
    <cfRule type="expression" dxfId="18" priority="18" stopIfTrue="1">
      <formula>N21&lt;=0</formula>
    </cfRule>
    <cfRule type="expression" dxfId="17" priority="19" stopIfTrue="1">
      <formula>N21&lt;1</formula>
    </cfRule>
    <cfRule type="expression" dxfId="16" priority="20">
      <formula>N21&gt;=1</formula>
    </cfRule>
  </conditionalFormatting>
  <conditionalFormatting sqref="P21">
    <cfRule type="expression" dxfId="15" priority="13" stopIfTrue="1">
      <formula>P21=""</formula>
    </cfRule>
    <cfRule type="expression" dxfId="14" priority="14" stopIfTrue="1">
      <formula>P21&lt;=0</formula>
    </cfRule>
    <cfRule type="expression" dxfId="13" priority="15" stopIfTrue="1">
      <formula>P21&lt;1</formula>
    </cfRule>
    <cfRule type="expression" dxfId="12" priority="16">
      <formula>P21&gt;=1</formula>
    </cfRule>
  </conditionalFormatting>
  <conditionalFormatting sqref="R21">
    <cfRule type="expression" dxfId="11" priority="9" stopIfTrue="1">
      <formula>R21=""</formula>
    </cfRule>
    <cfRule type="expression" dxfId="10" priority="10" stopIfTrue="1">
      <formula>R21&lt;=0</formula>
    </cfRule>
    <cfRule type="expression" dxfId="9" priority="11" stopIfTrue="1">
      <formula>R21&lt;1</formula>
    </cfRule>
    <cfRule type="expression" dxfId="8" priority="12">
      <formula>R21&gt;=1</formula>
    </cfRule>
  </conditionalFormatting>
  <conditionalFormatting sqref="T21">
    <cfRule type="expression" dxfId="7" priority="5" stopIfTrue="1">
      <formula>T21=""</formula>
    </cfRule>
    <cfRule type="expression" dxfId="6" priority="6" stopIfTrue="1">
      <formula>T21&lt;=0</formula>
    </cfRule>
    <cfRule type="expression" dxfId="5" priority="7" stopIfTrue="1">
      <formula>T21&lt;1</formula>
    </cfRule>
    <cfRule type="expression" dxfId="4" priority="8">
      <formula>T21&gt;=1</formula>
    </cfRule>
  </conditionalFormatting>
  <conditionalFormatting sqref="V21">
    <cfRule type="expression" dxfId="3" priority="1" stopIfTrue="1">
      <formula>V21=""</formula>
    </cfRule>
    <cfRule type="expression" dxfId="2" priority="2" stopIfTrue="1">
      <formula>V21&lt;=0</formula>
    </cfRule>
    <cfRule type="expression" dxfId="1" priority="3" stopIfTrue="1">
      <formula>V21&lt;1</formula>
    </cfRule>
    <cfRule type="expression" dxfId="0" priority="4">
      <formula>V21&gt;=1</formula>
    </cfRule>
  </conditionalFormatting>
  <dataValidations count="8">
    <dataValidation type="list" allowBlank="1" showInputMessage="1" showErrorMessage="1" sqref="P27:P30 T27:T30 V27:V30 P326:P331 P40 V40 V32:V38 T32:T38 P133 V79:V80 V92:V95 T339:T343 P339:P343 P171 T68:T72 P173:P175 V171 P177:P178 T177:T178 V173:V175 V133 V242:V243 V177:V178 T40 V68:V72 T133 T284 V284 T171 T74:T77 P286:P291 T286:T291 T173:T175 V286:V291 V74:V77 P298 T298 V298 P74:P77 P300:P303 T300:T303 V300:V303 T155 P293:P296 P284 P333:P334 V333:V334 T319:T322 T333:T334 P345 V345 T345 P319:P322 P68:P72 P157:P169 V135:V153 P92:P95 P155 V293:V296 P32:P38 P79:P80 T216:T218 V155 P242:P243 P214 P135:P153 V319:V322 P216:P218 T293:T296 V214 T79:T80 T242:T243 T135:T153 P220:P221 V339:V343 T223:T240 T336:T337 T220:T221 V216:V218 V220:V221 T92:T95 P336:P337 T214 V336:V337 V326:V331 V157:V169 T157:T169 V223:V240 V180:V212 P274:P282 T274:T282 V274:V282 P305:P308 T305:T308 V305:V308 T310:T313 V310:V313 P223:P240 P324 T324 V324 T326:T331 V42:V45 T82:T90 V82:V90 P82:P90 T245:T247 T180:T212 P180:P212 V347:V357 P42:P45 T42:T45 P47:P66 V47:V66 T47:T66 V315:V317 V268:V272 P268:P272 T268:T272 T347:T357 P347:P357 P310:P313 T315:T317 P315:P317 P245:P247 V245:V247 P249:P266 V249:V266 T249:T266 P97:P131 V97:V131 T97:T131" xr:uid="{00000000-0002-0000-0100-000000000000}">
      <formula1>"1,2"</formula1>
    </dataValidation>
    <dataValidation type="list" allowBlank="1" showInputMessage="1" showErrorMessage="1" sqref="O27:O30 Q27:Q30 S27:S30 U27:U30 W27:W30 O40 Q40 W32:W38 U32:U38 S32:S38 O133 Q133 S92:S95 U92:U95 O92:O95 O171 Q171 O173:O175 Q173:Q175 W171 O177:O178 Q177:Q178 W177:W178 S177:S178 W173:W175 U242:U243 U74:U77 S284 W284 Q286:Q291 S286:S291 W286:W291 U286:U291 O274:O282 Q298 S298 W298 U298 O298 Q300:Q303 S300:S303 W300:W303 U300:U303 O305:O308 S293:S296 O293:O296 Q293:Q296 O324 Q333:Q334 U333:U334 W333:W334 S333:S334 Q345 U345 W345 S345 Q319:Q322 O32:O38 O79:O80 Q92:Q95 O242:O243 U293:U296 Q32:Q38 Q79:Q80 Q242:Q243 S79:S80 W242:W243 U79:U80 S242:S243 W40 W79:W80 W133 U177:U178 U284 S40 U40 S133 U133 S171 U171 U173:U175 S173:S175 U155 O284 Q284 S319:S322 W319:W322 U319:U322 O319:O322 W293:W296 O345 W339:W343 U336:U337 W92:W95 S336:S337 Q336:Q337 O157:O169 W336:W337 W326:W331 O333:O334 U157:U169 S157:S169 W157:W169 S180:S212 Q274:Q282 S274:S282 W274:W282 U274:U282 Q305:Q308 S305:S308 W305:W308 U305:U308 O286:O291 S310:S313 W310:W313 U310:U313 O300:O303 Q324 S324 W324 U324 U326:U331 S326:S331 Q326:Q331 O310:O313 U339:U343 S339:S343 Q339:Q343 O326:O331 U223:U240 Q74:Q77 O74:O77 S74:S77 W74:W77 O315:O317 Q157:Q169 O155 Q155 W155 S155 O220:O221 S216:S218 Q214 O214 Q216:Q218 W214 O216:O218 Q220:Q221 W220:W221 S220:S221 W216:W218 U220:U221 S214 U214 U216:U218 Q223:Q240 S223:S240 W223:W240 O223:O240 U68:U72 O68:O72 Q68:Q72 S68:S72 W68:W72 S135:S153 U135:U153 O135:O153 Q135:Q153 W135:W153 O47:O66 W82:W90 Q347:Q357 Q82:Q90 S82:S90 U82:U90 S245:S247 Q180:Q212 O180:O212 U180:U212 W180:W212 Q42:Q45 O42:O45 S42:S45 W42:W45 U42:U45 Q47:Q66 W47:W66 S47:S66 U47:U66 O82:O90 O336:O337 U268:U272 O268:O272 Q268:Q272 S268:S272 W268:W272 U347:U357 W347:W357 O347:O357 S347:S357 Q310:Q313 Q315:Q317 S315:S317 W315:W317 U315:U317 O245:O247 Q245:Q247 W245:W247 U245:U247 O249:O266 O339:O343 Q249:Q266 W249:W266 U249:U266 S249:S266 U97:U131 Q97:Q131 W97:W131 S97:S131 O97:O131" xr:uid="{00000000-0002-0000-0100-000001000000}">
      <formula1>"0%,10%,20%,30%,40%,50%,60%,70%,80%,90%,100%"</formula1>
    </dataValidation>
    <dataValidation type="list" allowBlank="1" showInputMessage="1" showErrorMessage="1" sqref="M232:M233 R358" xr:uid="{00000000-0002-0000-0100-000002000000}">
      <formula1>"1,2,3"</formula1>
    </dataValidation>
    <dataValidation type="list" allowBlank="1" showInputMessage="1" showErrorMessage="1" sqref="N124:N141 N56:N67 N73:N94 N39:N53 N144:N146 N148:N149 N151:N152 N154 N156 N161:N168 N27:N34 N349 N330:N335 N338 N342:N347 N318:N326 N96:N116" xr:uid="{00000000-0002-0000-0100-000003000000}">
      <formula1>"1,2,3,4,5"</formula1>
    </dataValidation>
    <dataValidation type="list" allowBlank="1" showInputMessage="1" showErrorMessage="1" sqref="N54 N336:N337 N95 N351 R27:R357" xr:uid="{00000000-0002-0000-0100-000004000000}">
      <formula1>"1,2,3,4,5,6"</formula1>
    </dataValidation>
    <dataValidation type="list" allowBlank="1" showInputMessage="1" showErrorMessage="1" sqref="N316:N317 N35:N38 N68:N72 N157:N160 N354 N348 N339:N341 N327:N329 N155" xr:uid="{00000000-0002-0000-0100-000005000000}">
      <formula1>"1,2,3,4,5,6,7"</formula1>
    </dataValidation>
    <dataValidation type="list" allowBlank="1" showInputMessage="1" showErrorMessage="1" sqref="N55 N117:N123 N142:N143 N147 N150 N153 N355:N357 N352:N353 N350" xr:uid="{00000000-0002-0000-0100-000006000000}">
      <formula1>"1,2,3,4,5,6,7,8,9"</formula1>
    </dataValidation>
    <dataValidation type="list" allowBlank="1" showInputMessage="1" showErrorMessage="1" errorTitle="Is the WP item a test case?" error="Set to capital Y if the WP item is a test case else leave empty." sqref="B27:B357" xr:uid="{00000000-0002-0000-0100-000007000000}">
      <formula1>"Y"</formula1>
    </dataValidation>
  </dataValidations>
  <hyperlinks>
    <hyperlink ref="F5" r:id="rId1" xr:uid="{00000000-0004-0000-0100-000000000000}"/>
    <hyperlink ref="F4" r:id="rId2" xr:uid="{00000000-0004-0000-0100-000063000000}"/>
  </hyperlinks>
  <pageMargins left="0.75" right="0.75" top="1" bottom="1"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8000000}">
          <x14:formula1>
            <xm:f>#REF!</xm:f>
          </x14:formula1>
          <xm:sqref>N169:N315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vt:i4>
      </vt:variant>
    </vt:vector>
  </HeadingPairs>
  <TitlesOfParts>
    <vt:vector size="14" baseType="lpstr">
      <vt:lpstr>Summary</vt:lpstr>
      <vt:lpstr>RF Tx Rx Range 1</vt:lpstr>
      <vt:lpstr>'RF Tx Rx Range 1'!_Toc515553313</vt:lpstr>
      <vt:lpstr>'RF Tx Rx Range 1'!_Toc532492639</vt:lpstr>
      <vt:lpstr>'RF Tx Rx Range 1'!_Toc532492640</vt:lpstr>
      <vt:lpstr>'RF Tx Rx Range 1'!_Toc532492641</vt:lpstr>
      <vt:lpstr>'RF Tx Rx Range 1'!_Toc532492642</vt:lpstr>
      <vt:lpstr>'RF Tx Rx Range 1'!_Toc532492643</vt:lpstr>
      <vt:lpstr>'RF Tx Rx Range 1'!_Toc535317338</vt:lpstr>
      <vt:lpstr>'RF Tx Rx Range 1'!_Toc535317339</vt:lpstr>
      <vt:lpstr>'RF Tx Rx Range 1'!_Toc535317340</vt:lpstr>
      <vt:lpstr>'RF Tx Rx Range 1'!_Toc535317341</vt:lpstr>
      <vt:lpstr>'RF Tx Rx Range 1'!_Toc535317342</vt:lpstr>
      <vt:lpstr>'RF Tx Rx Range 1'!_Toc535317343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2017-10-20T09:29:36Z</dcterms:created>
  <dcterms:modified xsi:type="dcterms:W3CDTF">2021-09-06T10:14:36Z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y fmtid="{D5CDD505-2E9C-101B-9397-08002B2CF9AE}" pid="3" name="_2015_ms_pID_725343">
    <vt:lpwstr>(3)NxH/5zZmfd/L7G0wqIMormnwDwcm5JO1s9c0quVf/Es6ZYEXlD09Wm0yLkGEZUT6K3HJIYFp
125HXeU2uVXOb7Hu0a0t7s/nxcjQE3l+qEuqAmttp/VGqhDWr0atvAjXOp3k0nJe48fA6H/k
+5OAdIN2SSNnRDwn/bQ/aiy5UhijF/Zsh+njwjLAK2sHkV4xXCN8FXjGFFJs2x8TDHzRuAdF
UcE+wt9iOX02V6jLCf</vt:lpwstr>
  </property>
  <property fmtid="{D5CDD505-2E9C-101B-9397-08002B2CF9AE}" pid="4" name="_2015_ms_pID_7253431">
    <vt:lpwstr>9Y/9Tzt2ny1SAzjCRdO7N8zsPoIWzhCOeQCWvFWbMd57UywZz8g6xk
pHf7x8lhzX1iVbxQuHkRU/jMKaVw9ypv2vQkucHxqsPC/lUmCavGwZMdwukI6/swFOWXcw1f
jibngK+5gHdjJ43cKL57YvbP/o7Qsz2qq1U8VrJVzyZexssyuWC/rQtbqY7VMfFRgJT70yHj
SiJPVvvoqqJQou5XIR7gbeJDckEoqMEBAIY8</vt:lpwstr>
  </property>
  <property fmtid="{D5CDD505-2E9C-101B-9397-08002B2CF9AE}" pid="5" name="_2015_ms_pID_7253432">
    <vt:lpwstr>jA==</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1630334789</vt:lpwstr>
  </property>
</Properties>
</file>